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ОЖЕНИЕ №8" sheetId="1" r:id="rId1"/>
  </sheets>
  <definedNames>
    <definedName name="_xlnm._FilterDatabase" localSheetId="0" hidden="1">'ПРИЛОЖЕНИЕ №8'!$A$6:$Y$885</definedName>
    <definedName name="_xlnm.Print_Area" localSheetId="0">'ПРИЛОЖЕНИЕ №8'!$A$1:$Y$899</definedName>
  </definedNames>
  <calcPr calcId="144525"/>
</workbook>
</file>

<file path=xl/calcChain.xml><?xml version="1.0" encoding="utf-8"?>
<calcChain xmlns="http://schemas.openxmlformats.org/spreadsheetml/2006/main">
  <c r="X707" i="1" l="1"/>
  <c r="X702" i="1"/>
  <c r="X688" i="1"/>
  <c r="X687" i="1" s="1"/>
  <c r="X873" i="1"/>
  <c r="X872" i="1" s="1"/>
  <c r="X871" i="1" s="1"/>
  <c r="X870" i="1" s="1"/>
  <c r="X868" i="1"/>
  <c r="X869" i="1"/>
  <c r="X867" i="1"/>
  <c r="X863" i="1"/>
  <c r="X862" i="1" s="1"/>
  <c r="X861" i="1" s="1"/>
  <c r="X860" i="1" s="1"/>
  <c r="Y884" i="1"/>
  <c r="Y883" i="1" s="1"/>
  <c r="Y882" i="1" s="1"/>
  <c r="Y881" i="1" s="1"/>
  <c r="Y880" i="1"/>
  <c r="Y879" i="1" s="1"/>
  <c r="Y878" i="1"/>
  <c r="Y873" i="1"/>
  <c r="Y872" i="1" s="1"/>
  <c r="Y871" i="1" s="1"/>
  <c r="Y869" i="1"/>
  <c r="Y868" i="1" s="1"/>
  <c r="Y867" i="1"/>
  <c r="Y862" i="1"/>
  <c r="Y861" i="1" s="1"/>
  <c r="Y860" i="1" s="1"/>
  <c r="Y863" i="1"/>
  <c r="Y855" i="1"/>
  <c r="Y854" i="1" s="1"/>
  <c r="Y853" i="1" s="1"/>
  <c r="Y852" i="1" s="1"/>
  <c r="Y851" i="1" s="1"/>
  <c r="Y850" i="1" s="1"/>
  <c r="X855" i="1"/>
  <c r="X854" i="1" s="1"/>
  <c r="X853" i="1" s="1"/>
  <c r="X852" i="1" s="1"/>
  <c r="X851" i="1" s="1"/>
  <c r="X850" i="1" s="1"/>
  <c r="Y849" i="1"/>
  <c r="X849" i="1"/>
  <c r="X848" i="1" s="1"/>
  <c r="X847" i="1" s="1"/>
  <c r="Y846" i="1"/>
  <c r="X846" i="1"/>
  <c r="X845" i="1" s="1"/>
  <c r="X844" i="1" s="1"/>
  <c r="Y840" i="1"/>
  <c r="Y839" i="1" s="1"/>
  <c r="Y838" i="1" s="1"/>
  <c r="Y837" i="1" s="1"/>
  <c r="X840" i="1"/>
  <c r="X839" i="1" s="1"/>
  <c r="X838" i="1" s="1"/>
  <c r="X837" i="1" s="1"/>
  <c r="Y836" i="1"/>
  <c r="Y835" i="1" s="1"/>
  <c r="Y834" i="1"/>
  <c r="Y833" i="1" s="1"/>
  <c r="X836" i="1"/>
  <c r="X834" i="1"/>
  <c r="X833" i="1" s="1"/>
  <c r="Y824" i="1"/>
  <c r="Y823" i="1"/>
  <c r="Y822" i="1" s="1"/>
  <c r="Y821" i="1"/>
  <c r="X824" i="1"/>
  <c r="X823" i="1"/>
  <c r="X821" i="1"/>
  <c r="X820" i="1" s="1"/>
  <c r="Y818" i="1"/>
  <c r="Y817" i="1"/>
  <c r="Y816" i="1" s="1"/>
  <c r="X818" i="1"/>
  <c r="X817" i="1" s="1"/>
  <c r="X816" i="1" s="1"/>
  <c r="Y815" i="1"/>
  <c r="Y814" i="1" s="1"/>
  <c r="Y813" i="1" s="1"/>
  <c r="X815" i="1"/>
  <c r="X814" i="1" s="1"/>
  <c r="X813" i="1" s="1"/>
  <c r="Y810" i="1"/>
  <c r="Y809" i="1" s="1"/>
  <c r="X810" i="1"/>
  <c r="X809" i="1" s="1"/>
  <c r="X808" i="1" s="1"/>
  <c r="X807" i="1" s="1"/>
  <c r="Y805" i="1"/>
  <c r="Y804" i="1" s="1"/>
  <c r="Y803" i="1" s="1"/>
  <c r="X805" i="1"/>
  <c r="X804" i="1" s="1"/>
  <c r="X803" i="1" s="1"/>
  <c r="Y802" i="1"/>
  <c r="Y801" i="1" s="1"/>
  <c r="Y800" i="1" s="1"/>
  <c r="X802" i="1"/>
  <c r="X801" i="1" s="1"/>
  <c r="X800" i="1" s="1"/>
  <c r="Y799" i="1"/>
  <c r="X798" i="1"/>
  <c r="X797" i="1" s="1"/>
  <c r="X799" i="1"/>
  <c r="X795" i="1"/>
  <c r="X794" i="1" s="1"/>
  <c r="X796" i="1"/>
  <c r="Y791" i="1"/>
  <c r="Y790" i="1" s="1"/>
  <c r="X791" i="1"/>
  <c r="X790" i="1" s="1"/>
  <c r="X789" i="1" s="1"/>
  <c r="X788" i="1" s="1"/>
  <c r="X787" i="1" s="1"/>
  <c r="Y785" i="1"/>
  <c r="Y784" i="1" s="1"/>
  <c r="Y783" i="1" s="1"/>
  <c r="X785" i="1"/>
  <c r="X784" i="1" s="1"/>
  <c r="X783" i="1" s="1"/>
  <c r="Y782" i="1"/>
  <c r="Y781" i="1" s="1"/>
  <c r="Y780" i="1" s="1"/>
  <c r="X782" i="1"/>
  <c r="X781" i="1" s="1"/>
  <c r="X780" i="1" s="1"/>
  <c r="Y776" i="1"/>
  <c r="Y775" i="1" s="1"/>
  <c r="Y774" i="1" s="1"/>
  <c r="Y773" i="1" s="1"/>
  <c r="Y772" i="1" s="1"/>
  <c r="X776" i="1"/>
  <c r="X775" i="1" s="1"/>
  <c r="X774" i="1" s="1"/>
  <c r="X773" i="1" s="1"/>
  <c r="X772" i="1" s="1"/>
  <c r="Y771" i="1"/>
  <c r="Y770" i="1" s="1"/>
  <c r="Y769" i="1" s="1"/>
  <c r="X771" i="1"/>
  <c r="X770" i="1" s="1"/>
  <c r="X769" i="1" s="1"/>
  <c r="Y768" i="1"/>
  <c r="Y767" i="1" s="1"/>
  <c r="Y766" i="1"/>
  <c r="Y765" i="1" s="1"/>
  <c r="X768" i="1"/>
  <c r="X767" i="1" s="1"/>
  <c r="X766" i="1"/>
  <c r="X765" i="1" s="1"/>
  <c r="Y761" i="1"/>
  <c r="Y760" i="1" s="1"/>
  <c r="Y759" i="1" s="1"/>
  <c r="Y758" i="1" s="1"/>
  <c r="Y757" i="1" s="1"/>
  <c r="X761" i="1"/>
  <c r="X760" i="1" s="1"/>
  <c r="X759" i="1" s="1"/>
  <c r="X758" i="1" s="1"/>
  <c r="X757" i="1" s="1"/>
  <c r="Y755" i="1"/>
  <c r="Y754" i="1" s="1"/>
  <c r="Y753" i="1" s="1"/>
  <c r="Y752" i="1" s="1"/>
  <c r="X755" i="1"/>
  <c r="X754" i="1" s="1"/>
  <c r="X753" i="1" s="1"/>
  <c r="X752" i="1" s="1"/>
  <c r="Y751" i="1"/>
  <c r="Y750" i="1" s="1"/>
  <c r="Y749" i="1" s="1"/>
  <c r="Y748" i="1" s="1"/>
  <c r="X751" i="1"/>
  <c r="X750" i="1" s="1"/>
  <c r="X749" i="1" s="1"/>
  <c r="X748" i="1" s="1"/>
  <c r="Y747" i="1"/>
  <c r="Y746" i="1" s="1"/>
  <c r="Y745" i="1" s="1"/>
  <c r="X747" i="1"/>
  <c r="X746" i="1" s="1"/>
  <c r="X745" i="1" s="1"/>
  <c r="X744" i="1" s="1"/>
  <c r="Y743" i="1"/>
  <c r="Y742" i="1" s="1"/>
  <c r="Y741" i="1" s="1"/>
  <c r="X743" i="1"/>
  <c r="X742" i="1" s="1"/>
  <c r="X741" i="1" s="1"/>
  <c r="Y740" i="1"/>
  <c r="Y739" i="1" s="1"/>
  <c r="Y738" i="1" s="1"/>
  <c r="X740" i="1"/>
  <c r="X739" i="1" s="1"/>
  <c r="X738" i="1" s="1"/>
  <c r="Y737" i="1"/>
  <c r="X737" i="1"/>
  <c r="X736" i="1" s="1"/>
  <c r="X735" i="1" s="1"/>
  <c r="Y734" i="1"/>
  <c r="Y733" i="1" s="1"/>
  <c r="Y732" i="1" s="1"/>
  <c r="X734" i="1"/>
  <c r="X733" i="1" s="1"/>
  <c r="X732" i="1" s="1"/>
  <c r="Y731" i="1"/>
  <c r="Y730" i="1" s="1"/>
  <c r="Y729" i="1" s="1"/>
  <c r="X731" i="1"/>
  <c r="X730" i="1" s="1"/>
  <c r="X729" i="1" s="1"/>
  <c r="Y728" i="1"/>
  <c r="Y727" i="1"/>
  <c r="Y726" i="1" s="1"/>
  <c r="X728" i="1"/>
  <c r="X727" i="1" s="1"/>
  <c r="X726" i="1" s="1"/>
  <c r="Y725" i="1"/>
  <c r="Y724" i="1" s="1"/>
  <c r="Y723" i="1" s="1"/>
  <c r="X725" i="1"/>
  <c r="X724" i="1" s="1"/>
  <c r="X723" i="1" s="1"/>
  <c r="Y722" i="1"/>
  <c r="Y721" i="1" s="1"/>
  <c r="Y720" i="1" s="1"/>
  <c r="X722" i="1"/>
  <c r="X721" i="1" s="1"/>
  <c r="X720" i="1" s="1"/>
  <c r="Y718" i="1"/>
  <c r="Y717" i="1" s="1"/>
  <c r="Y716" i="1" s="1"/>
  <c r="Y715" i="1" s="1"/>
  <c r="X718" i="1"/>
  <c r="X717" i="1" s="1"/>
  <c r="X716" i="1" s="1"/>
  <c r="X715" i="1" s="1"/>
  <c r="Y713" i="1"/>
  <c r="Y712" i="1" s="1"/>
  <c r="Y711" i="1" s="1"/>
  <c r="X713" i="1"/>
  <c r="X712" i="1" s="1"/>
  <c r="X711" i="1" s="1"/>
  <c r="Y710" i="1"/>
  <c r="Y709" i="1" s="1"/>
  <c r="Y708" i="1" s="1"/>
  <c r="X710" i="1"/>
  <c r="X709" i="1" s="1"/>
  <c r="X708" i="1" s="1"/>
  <c r="Y707" i="1"/>
  <c r="Y706" i="1" s="1"/>
  <c r="Y705" i="1" s="1"/>
  <c r="Y702" i="1"/>
  <c r="Y701" i="1" s="1"/>
  <c r="Y700" i="1" s="1"/>
  <c r="X701" i="1"/>
  <c r="X700" i="1" s="1"/>
  <c r="Y697" i="1"/>
  <c r="Y696" i="1" s="1"/>
  <c r="Y695" i="1"/>
  <c r="Y693" i="1"/>
  <c r="X697" i="1"/>
  <c r="X696" i="1" s="1"/>
  <c r="X695" i="1"/>
  <c r="X694" i="1" s="1"/>
  <c r="X693" i="1"/>
  <c r="X692" i="1" s="1"/>
  <c r="Y690" i="1"/>
  <c r="Y689" i="1" s="1"/>
  <c r="Y688" i="1"/>
  <c r="Y687" i="1" s="1"/>
  <c r="X690" i="1"/>
  <c r="X689" i="1" s="1"/>
  <c r="Y685" i="1"/>
  <c r="Y684" i="1" s="1"/>
  <c r="X685" i="1"/>
  <c r="X684" i="1" s="1"/>
  <c r="X683" i="1"/>
  <c r="X682" i="1" s="1"/>
  <c r="Y678" i="1"/>
  <c r="X678" i="1"/>
  <c r="X677" i="1" s="1"/>
  <c r="X676" i="1" s="1"/>
  <c r="X675" i="1" s="1"/>
  <c r="X674" i="1" s="1"/>
  <c r="X673" i="1" s="1"/>
  <c r="Y608" i="1"/>
  <c r="Y613" i="1"/>
  <c r="Y632" i="1"/>
  <c r="Y603" i="1"/>
  <c r="Y600" i="1"/>
  <c r="Y599" i="1" s="1"/>
  <c r="Y598" i="1" s="1"/>
  <c r="Y597" i="1"/>
  <c r="Y596" i="1" s="1"/>
  <c r="Y594" i="1"/>
  <c r="Y593" i="1" s="1"/>
  <c r="Y592" i="1" s="1"/>
  <c r="Y578" i="1"/>
  <c r="Y577" i="1" s="1"/>
  <c r="Y576" i="1" s="1"/>
  <c r="X635" i="1"/>
  <c r="X634" i="1" s="1"/>
  <c r="Y630" i="1"/>
  <c r="Y627" i="1"/>
  <c r="Y626" i="1" s="1"/>
  <c r="Y625" i="1" s="1"/>
  <c r="Y545" i="1"/>
  <c r="Y544" i="1" s="1"/>
  <c r="Y543" i="1" s="1"/>
  <c r="Y542" i="1"/>
  <c r="Y537" i="1"/>
  <c r="Y532" i="1"/>
  <c r="Y531" i="1" s="1"/>
  <c r="Y530" i="1" s="1"/>
  <c r="Y529" i="1"/>
  <c r="Y528" i="1" s="1"/>
  <c r="Y527" i="1" s="1"/>
  <c r="Y523" i="1"/>
  <c r="Y517" i="1"/>
  <c r="Y516" i="1" s="1"/>
  <c r="Y513" i="1"/>
  <c r="Y503" i="1"/>
  <c r="Y502" i="1" s="1"/>
  <c r="Y501" i="1"/>
  <c r="Y500" i="1" s="1"/>
  <c r="Y499" i="1"/>
  <c r="Y496" i="1"/>
  <c r="Y495" i="1" s="1"/>
  <c r="Y494" i="1"/>
  <c r="Y493" i="1" s="1"/>
  <c r="Y489" i="1"/>
  <c r="Y488" i="1" s="1"/>
  <c r="Y487" i="1" s="1"/>
  <c r="Y486" i="1" s="1"/>
  <c r="Y485" i="1" s="1"/>
  <c r="Y482" i="1"/>
  <c r="Y479" i="1"/>
  <c r="Y478" i="1" s="1"/>
  <c r="Y477" i="1" s="1"/>
  <c r="Y467" i="1"/>
  <c r="Y466" i="1" s="1"/>
  <c r="Y465" i="1" s="1"/>
  <c r="Y464" i="1"/>
  <c r="Y463" i="1" s="1"/>
  <c r="Y462" i="1" s="1"/>
  <c r="Y461" i="1"/>
  <c r="X458" i="1"/>
  <c r="X457" i="1" s="1"/>
  <c r="X456" i="1" s="1"/>
  <c r="Y458" i="1"/>
  <c r="Y457" i="1" s="1"/>
  <c r="Y456" i="1" s="1"/>
  <c r="X455" i="1"/>
  <c r="X454" i="1" s="1"/>
  <c r="X453" i="1" s="1"/>
  <c r="Y455" i="1"/>
  <c r="Y454" i="1" s="1"/>
  <c r="Y453" i="1" s="1"/>
  <c r="X452" i="1"/>
  <c r="X451" i="1" s="1"/>
  <c r="X450" i="1" s="1"/>
  <c r="Y452" i="1"/>
  <c r="Y451" i="1" s="1"/>
  <c r="Y450" i="1" s="1"/>
  <c r="Y449" i="1"/>
  <c r="Y448" i="1" s="1"/>
  <c r="Y447" i="1"/>
  <c r="Y445" i="1"/>
  <c r="Y444" i="1" s="1"/>
  <c r="Y442" i="1"/>
  <c r="Y441" i="1" s="1"/>
  <c r="Y440" i="1"/>
  <c r="Y439" i="1" s="1"/>
  <c r="Y438" i="1"/>
  <c r="X435" i="1"/>
  <c r="X434" i="1" s="1"/>
  <c r="X433" i="1" s="1"/>
  <c r="Y435" i="1"/>
  <c r="Y434" i="1" s="1"/>
  <c r="Y433" i="1" s="1"/>
  <c r="X432" i="1"/>
  <c r="X431" i="1" s="1"/>
  <c r="X430" i="1" s="1"/>
  <c r="Y432" i="1"/>
  <c r="Y431" i="1" s="1"/>
  <c r="Y430" i="1" s="1"/>
  <c r="X428" i="1"/>
  <c r="X427" i="1" s="1"/>
  <c r="X426" i="1" s="1"/>
  <c r="X425" i="1" s="1"/>
  <c r="Y428" i="1"/>
  <c r="Y427" i="1" s="1"/>
  <c r="Y426" i="1" s="1"/>
  <c r="Y425" i="1" s="1"/>
  <c r="X423" i="1"/>
  <c r="X422" i="1" s="1"/>
  <c r="X421" i="1" s="1"/>
  <c r="Y423" i="1"/>
  <c r="Y422" i="1" s="1"/>
  <c r="Y421" i="1" s="1"/>
  <c r="X420" i="1"/>
  <c r="X419" i="1" s="1"/>
  <c r="X418" i="1"/>
  <c r="X417" i="1" s="1"/>
  <c r="Y420" i="1"/>
  <c r="Y419" i="1" s="1"/>
  <c r="Y418" i="1"/>
  <c r="Y417" i="1" s="1"/>
  <c r="Y413" i="1"/>
  <c r="X409" i="1"/>
  <c r="X408" i="1" s="1"/>
  <c r="X407" i="1" s="1"/>
  <c r="X406" i="1" s="1"/>
  <c r="Y409" i="1"/>
  <c r="Y408" i="1" s="1"/>
  <c r="Y407" i="1" s="1"/>
  <c r="Y406" i="1" s="1"/>
  <c r="X405" i="1"/>
  <c r="X404" i="1" s="1"/>
  <c r="X403" i="1" s="1"/>
  <c r="Y405" i="1"/>
  <c r="Y404" i="1" s="1"/>
  <c r="Y403" i="1" s="1"/>
  <c r="X402" i="1"/>
  <c r="X401" i="1" s="1"/>
  <c r="X400" i="1" s="1"/>
  <c r="Y402" i="1"/>
  <c r="Y401" i="1" s="1"/>
  <c r="Y400" i="1" s="1"/>
  <c r="Y399" i="1"/>
  <c r="Y396" i="1"/>
  <c r="X394" i="1"/>
  <c r="X393" i="1" s="1"/>
  <c r="Y394" i="1"/>
  <c r="Y393" i="1" s="1"/>
  <c r="X391" i="1"/>
  <c r="X390" i="1" s="1"/>
  <c r="X389" i="1" s="1"/>
  <c r="Y391" i="1"/>
  <c r="Y390" i="1" s="1"/>
  <c r="Y389" i="1" s="1"/>
  <c r="X388" i="1"/>
  <c r="X387" i="1" s="1"/>
  <c r="X386" i="1" s="1"/>
  <c r="Y388" i="1"/>
  <c r="Y387" i="1" s="1"/>
  <c r="Y386" i="1" s="1"/>
  <c r="X385" i="1"/>
  <c r="X384" i="1" s="1"/>
  <c r="X383" i="1" s="1"/>
  <c r="Y385" i="1"/>
  <c r="Y384" i="1" s="1"/>
  <c r="Y383" i="1" s="1"/>
  <c r="X382" i="1"/>
  <c r="X381" i="1" s="1"/>
  <c r="X380" i="1" s="1"/>
  <c r="Y382" i="1"/>
  <c r="Y381" i="1" s="1"/>
  <c r="Y380" i="1" s="1"/>
  <c r="Y377" i="1"/>
  <c r="X374" i="1"/>
  <c r="X373" i="1" s="1"/>
  <c r="X372" i="1" s="1"/>
  <c r="Y374" i="1"/>
  <c r="X370" i="1"/>
  <c r="X369" i="1" s="1"/>
  <c r="X368" i="1" s="1"/>
  <c r="X367" i="1" s="1"/>
  <c r="Y370" i="1"/>
  <c r="Y369" i="1" s="1"/>
  <c r="Y368" i="1" s="1"/>
  <c r="Y367" i="1" s="1"/>
  <c r="X366" i="1"/>
  <c r="X365" i="1" s="1"/>
  <c r="X364" i="1" s="1"/>
  <c r="Y366" i="1"/>
  <c r="Y365" i="1" s="1"/>
  <c r="Y364" i="1" s="1"/>
  <c r="Y363" i="1"/>
  <c r="X360" i="1"/>
  <c r="X359" i="1" s="1"/>
  <c r="X358" i="1" s="1"/>
  <c r="Y360" i="1"/>
  <c r="Y359" i="1" s="1"/>
  <c r="Y358" i="1" s="1"/>
  <c r="X350" i="1"/>
  <c r="X349" i="1" s="1"/>
  <c r="X348" i="1" s="1"/>
  <c r="X347" i="1" s="1"/>
  <c r="X354" i="1"/>
  <c r="X353" i="1" s="1"/>
  <c r="X352" i="1" s="1"/>
  <c r="X351" i="1" s="1"/>
  <c r="Y354" i="1"/>
  <c r="Y353" i="1" s="1"/>
  <c r="Y352" i="1" s="1"/>
  <c r="Y351" i="1" s="1"/>
  <c r="Y350" i="1"/>
  <c r="Y349" i="1" s="1"/>
  <c r="Y348" i="1" s="1"/>
  <c r="Y347" i="1" s="1"/>
  <c r="X334" i="1"/>
  <c r="X333" i="1" s="1"/>
  <c r="X332" i="1" s="1"/>
  <c r="X331" i="1" s="1"/>
  <c r="Y334" i="1"/>
  <c r="X330" i="1"/>
  <c r="X329" i="1" s="1"/>
  <c r="X328" i="1" s="1"/>
  <c r="X327" i="1" s="1"/>
  <c r="Y330" i="1"/>
  <c r="Y329" i="1" s="1"/>
  <c r="Y328" i="1" s="1"/>
  <c r="Y327" i="1" s="1"/>
  <c r="X326" i="1"/>
  <c r="X325" i="1" s="1"/>
  <c r="X324" i="1" s="1"/>
  <c r="Y326" i="1"/>
  <c r="Y325" i="1" s="1"/>
  <c r="Y324" i="1" s="1"/>
  <c r="X323" i="1"/>
  <c r="X322" i="1" s="1"/>
  <c r="X321" i="1" s="1"/>
  <c r="Y323" i="1"/>
  <c r="Y322" i="1" s="1"/>
  <c r="Y321" i="1" s="1"/>
  <c r="X320" i="1"/>
  <c r="X319" i="1" s="1"/>
  <c r="X318" i="1" s="1"/>
  <c r="Y320" i="1"/>
  <c r="Y319" i="1" s="1"/>
  <c r="Y318" i="1" s="1"/>
  <c r="X317" i="1"/>
  <c r="X316" i="1" s="1"/>
  <c r="X315" i="1" s="1"/>
  <c r="Y317" i="1"/>
  <c r="Y316" i="1" s="1"/>
  <c r="Y315" i="1" s="1"/>
  <c r="X314" i="1"/>
  <c r="X313" i="1" s="1"/>
  <c r="X312" i="1" s="1"/>
  <c r="Y314" i="1"/>
  <c r="Y313" i="1" s="1"/>
  <c r="Y312" i="1" s="1"/>
  <c r="X311" i="1"/>
  <c r="X310" i="1" s="1"/>
  <c r="X309" i="1" s="1"/>
  <c r="Y311" i="1"/>
  <c r="Y310" i="1" s="1"/>
  <c r="Y309" i="1" s="1"/>
  <c r="X308" i="1"/>
  <c r="X307" i="1" s="1"/>
  <c r="X306" i="1" s="1"/>
  <c r="Y308" i="1"/>
  <c r="Y307" i="1" s="1"/>
  <c r="Y306" i="1" s="1"/>
  <c r="X305" i="1"/>
  <c r="X304" i="1" s="1"/>
  <c r="X303" i="1" s="1"/>
  <c r="Y305" i="1"/>
  <c r="Y304" i="1" s="1"/>
  <c r="Y303" i="1" s="1"/>
  <c r="X302" i="1"/>
  <c r="X301" i="1" s="1"/>
  <c r="X300" i="1" s="1"/>
  <c r="Y302" i="1"/>
  <c r="Y301" i="1" s="1"/>
  <c r="Y300" i="1" s="1"/>
  <c r="X299" i="1"/>
  <c r="X298" i="1" s="1"/>
  <c r="X297" i="1" s="1"/>
  <c r="Y299" i="1"/>
  <c r="Y298" i="1" s="1"/>
  <c r="Y297" i="1" s="1"/>
  <c r="X293" i="1"/>
  <c r="X292" i="1" s="1"/>
  <c r="X291" i="1" s="1"/>
  <c r="Y293" i="1"/>
  <c r="Y292" i="1" s="1"/>
  <c r="Y291" i="1" s="1"/>
  <c r="X290" i="1"/>
  <c r="X289" i="1" s="1"/>
  <c r="X288" i="1" s="1"/>
  <c r="Y290" i="1"/>
  <c r="Y289" i="1" s="1"/>
  <c r="Y288" i="1" s="1"/>
  <c r="X287" i="1"/>
  <c r="X286" i="1" s="1"/>
  <c r="X285" i="1" s="1"/>
  <c r="Y287" i="1"/>
  <c r="X283" i="1"/>
  <c r="X282" i="1" s="1"/>
  <c r="X281" i="1" s="1"/>
  <c r="X280" i="1" s="1"/>
  <c r="Y283" i="1"/>
  <c r="Y282" i="1" s="1"/>
  <c r="Y281" i="1" s="1"/>
  <c r="Y280" i="1" s="1"/>
  <c r="X277" i="1"/>
  <c r="X276" i="1" s="1"/>
  <c r="X275" i="1" s="1"/>
  <c r="X274" i="1" s="1"/>
  <c r="X273" i="1" s="1"/>
  <c r="X272" i="1" s="1"/>
  <c r="Y277" i="1"/>
  <c r="Y276" i="1" s="1"/>
  <c r="Y275" i="1" s="1"/>
  <c r="Y274" i="1" s="1"/>
  <c r="Y273" i="1" s="1"/>
  <c r="Y272" i="1" s="1"/>
  <c r="Y779" i="1" l="1"/>
  <c r="X822" i="1"/>
  <c r="X681" i="1"/>
  <c r="X764" i="1"/>
  <c r="X763" i="1" s="1"/>
  <c r="X843" i="1"/>
  <c r="X842" i="1" s="1"/>
  <c r="X841" i="1" s="1"/>
  <c r="X793" i="1"/>
  <c r="X686" i="1"/>
  <c r="Y704" i="1"/>
  <c r="X719" i="1"/>
  <c r="X714" i="1" s="1"/>
  <c r="Y764" i="1"/>
  <c r="Y763" i="1" s="1"/>
  <c r="X779" i="1"/>
  <c r="X691" i="1"/>
  <c r="X633" i="1"/>
  <c r="X416" i="1"/>
  <c r="X415" i="1" s="1"/>
  <c r="X242" i="1"/>
  <c r="X241" i="1" s="1"/>
  <c r="X240" i="1" s="1"/>
  <c r="X239" i="1"/>
  <c r="X238" i="1" s="1"/>
  <c r="X237" i="1"/>
  <c r="X235" i="1"/>
  <c r="X234" i="1" s="1"/>
  <c r="X232" i="1"/>
  <c r="X231" i="1" s="1"/>
  <c r="X230" i="1" s="1"/>
  <c r="X229" i="1"/>
  <c r="X228" i="1" s="1"/>
  <c r="X227" i="1"/>
  <c r="X226" i="1" s="1"/>
  <c r="X225" i="1"/>
  <c r="X224" i="1" s="1"/>
  <c r="X222" i="1"/>
  <c r="X221" i="1" s="1"/>
  <c r="X220" i="1"/>
  <c r="X219" i="1" s="1"/>
  <c r="X215" i="1"/>
  <c r="X214" i="1" s="1"/>
  <c r="X213" i="1" s="1"/>
  <c r="X212" i="1"/>
  <c r="X211" i="1" s="1"/>
  <c r="X210" i="1" s="1"/>
  <c r="X207" i="1"/>
  <c r="X206" i="1" s="1"/>
  <c r="X205" i="1" s="1"/>
  <c r="X204" i="1" s="1"/>
  <c r="X203" i="1" s="1"/>
  <c r="X201" i="1"/>
  <c r="X200" i="1" s="1"/>
  <c r="X199" i="1" s="1"/>
  <c r="X198" i="1"/>
  <c r="X197" i="1" s="1"/>
  <c r="X196" i="1" s="1"/>
  <c r="X192" i="1"/>
  <c r="X191" i="1" s="1"/>
  <c r="X190" i="1" s="1"/>
  <c r="X189" i="1"/>
  <c r="X188" i="1" s="1"/>
  <c r="X187" i="1" s="1"/>
  <c r="X182" i="1"/>
  <c r="X181" i="1" s="1"/>
  <c r="X180" i="1" s="1"/>
  <c r="X179" i="1" s="1"/>
  <c r="X178" i="1"/>
  <c r="X177" i="1" s="1"/>
  <c r="X176" i="1" s="1"/>
  <c r="X175" i="1" s="1"/>
  <c r="X174" i="1"/>
  <c r="X173" i="1" s="1"/>
  <c r="X172" i="1" s="1"/>
  <c r="X171" i="1" s="1"/>
  <c r="Y222" i="1"/>
  <c r="Y221" i="1" s="1"/>
  <c r="Y220" i="1"/>
  <c r="Y219" i="1" s="1"/>
  <c r="Y207" i="1"/>
  <c r="Y206" i="1" s="1"/>
  <c r="Y205" i="1" s="1"/>
  <c r="Y204" i="1" s="1"/>
  <c r="Y203" i="1" s="1"/>
  <c r="Y182" i="1"/>
  <c r="Y181" i="1" s="1"/>
  <c r="Y180" i="1" s="1"/>
  <c r="Y179" i="1" s="1"/>
  <c r="Y178" i="1"/>
  <c r="Y177" i="1" s="1"/>
  <c r="Y176" i="1" s="1"/>
  <c r="Y175" i="1" s="1"/>
  <c r="Y174" i="1"/>
  <c r="Y173" i="1" s="1"/>
  <c r="Y172" i="1" s="1"/>
  <c r="Y171" i="1" s="1"/>
  <c r="X79" i="1"/>
  <c r="X78" i="1" s="1"/>
  <c r="X77" i="1" s="1"/>
  <c r="X76" i="1"/>
  <c r="X75" i="1" s="1"/>
  <c r="X74" i="1" s="1"/>
  <c r="X73" i="1"/>
  <c r="X209" i="1" l="1"/>
  <c r="X208" i="1" s="1"/>
  <c r="X195" i="1"/>
  <c r="X186" i="1"/>
  <c r="X185" i="1" s="1"/>
  <c r="X184" i="1" s="1"/>
  <c r="X218" i="1"/>
  <c r="Y170" i="1"/>
  <c r="X223" i="1"/>
  <c r="X103" i="1"/>
  <c r="X105" i="1"/>
  <c r="Y133" i="1"/>
  <c r="X133" i="1" s="1"/>
  <c r="X132" i="1" s="1"/>
  <c r="X131" i="1" s="1"/>
  <c r="X130" i="1" s="1"/>
  <c r="Y129" i="1"/>
  <c r="X129" i="1" s="1"/>
  <c r="Y127" i="1"/>
  <c r="X127" i="1" s="1"/>
  <c r="X126" i="1" s="1"/>
  <c r="Y123" i="1"/>
  <c r="Y122" i="1" s="1"/>
  <c r="Y121" i="1" s="1"/>
  <c r="Y120" i="1"/>
  <c r="Y119" i="1" s="1"/>
  <c r="Y118" i="1" s="1"/>
  <c r="Y117" i="1"/>
  <c r="Y116" i="1" s="1"/>
  <c r="Y115" i="1" s="1"/>
  <c r="Y114" i="1"/>
  <c r="X114" i="1" s="1"/>
  <c r="X113" i="1" s="1"/>
  <c r="Y108" i="1"/>
  <c r="Y107" i="1" s="1"/>
  <c r="Y106" i="1"/>
  <c r="Y104" i="1"/>
  <c r="Y89" i="1"/>
  <c r="Y83" i="1"/>
  <c r="Y86" i="1"/>
  <c r="Y79" i="1"/>
  <c r="Y76" i="1"/>
  <c r="Y75" i="1" s="1"/>
  <c r="Y74" i="1" s="1"/>
  <c r="Y32" i="1"/>
  <c r="Y28" i="1"/>
  <c r="Y25" i="1"/>
  <c r="Y21" i="1"/>
  <c r="Y68" i="1"/>
  <c r="X68" i="1" s="1"/>
  <c r="X67" i="1" s="1"/>
  <c r="X66" i="1" s="1"/>
  <c r="Y65" i="1"/>
  <c r="Y62" i="1"/>
  <c r="Y56" i="1"/>
  <c r="X56" i="1" s="1"/>
  <c r="X55" i="1" s="1"/>
  <c r="X54" i="1" s="1"/>
  <c r="Y53" i="1"/>
  <c r="X53" i="1" s="1"/>
  <c r="X52" i="1" s="1"/>
  <c r="X51" i="1" s="1"/>
  <c r="X108" i="1" l="1"/>
  <c r="X107" i="1" s="1"/>
  <c r="X102" i="1" s="1"/>
  <c r="X117" i="1"/>
  <c r="Y132" i="1"/>
  <c r="Y131" i="1" s="1"/>
  <c r="Y130" i="1" s="1"/>
  <c r="X120" i="1"/>
  <c r="X123" i="1"/>
  <c r="X122" i="1" s="1"/>
  <c r="X121" i="1" s="1"/>
  <c r="Y877" i="1"/>
  <c r="X877" i="1"/>
  <c r="Y866" i="1"/>
  <c r="X866" i="1"/>
  <c r="Y848" i="1"/>
  <c r="Y847" i="1" s="1"/>
  <c r="Y845" i="1"/>
  <c r="Y844" i="1" s="1"/>
  <c r="Y843" i="1" s="1"/>
  <c r="Y820" i="1"/>
  <c r="Y808" i="1"/>
  <c r="Y807" i="1" s="1"/>
  <c r="Y806" i="1" s="1"/>
  <c r="Y798" i="1"/>
  <c r="Y797" i="1" s="1"/>
  <c r="Y795" i="1"/>
  <c r="Y794" i="1" s="1"/>
  <c r="Y793" i="1" s="1"/>
  <c r="Y789" i="1"/>
  <c r="Y788" i="1" s="1"/>
  <c r="Y787" i="1" s="1"/>
  <c r="Y736" i="1"/>
  <c r="Y735" i="1" s="1"/>
  <c r="Y719" i="1" s="1"/>
  <c r="X706" i="1"/>
  <c r="X705" i="1" s="1"/>
  <c r="Y694" i="1"/>
  <c r="Y692" i="1"/>
  <c r="Y677" i="1"/>
  <c r="Y676" i="1" s="1"/>
  <c r="Y675" i="1" s="1"/>
  <c r="Y674" i="1" s="1"/>
  <c r="Y673" i="1" s="1"/>
  <c r="Y666" i="1"/>
  <c r="Y665" i="1" s="1"/>
  <c r="X666" i="1"/>
  <c r="X665" i="1" s="1"/>
  <c r="Y655" i="1"/>
  <c r="Y633" i="1"/>
  <c r="Y629" i="1"/>
  <c r="X629" i="1"/>
  <c r="Y620" i="1"/>
  <c r="Y619" i="1" s="1"/>
  <c r="Y612" i="1"/>
  <c r="Y607" i="1"/>
  <c r="Y606" i="1" s="1"/>
  <c r="X607" i="1"/>
  <c r="X606" i="1" s="1"/>
  <c r="Y602" i="1"/>
  <c r="Y601" i="1" s="1"/>
  <c r="Y590" i="1"/>
  <c r="Y589" i="1" s="1"/>
  <c r="Y541" i="1"/>
  <c r="Y540" i="1" s="1"/>
  <c r="Y536" i="1"/>
  <c r="Y535" i="1" s="1"/>
  <c r="Y534" i="1" s="1"/>
  <c r="Y533" i="1" s="1"/>
  <c r="Y522" i="1"/>
  <c r="Y521" i="1" s="1"/>
  <c r="Y520" i="1" s="1"/>
  <c r="Y519" i="1" s="1"/>
  <c r="Y518" i="1" s="1"/>
  <c r="Y512" i="1"/>
  <c r="Y511" i="1" s="1"/>
  <c r="Y510" i="1" s="1"/>
  <c r="Y507" i="1"/>
  <c r="Y506" i="1" s="1"/>
  <c r="Y505" i="1" s="1"/>
  <c r="Y504" i="1" s="1"/>
  <c r="X507" i="1"/>
  <c r="X506" i="1" s="1"/>
  <c r="X505" i="1" s="1"/>
  <c r="X504" i="1" s="1"/>
  <c r="Y498" i="1"/>
  <c r="Y481" i="1"/>
  <c r="Y480" i="1" s="1"/>
  <c r="Y460" i="1"/>
  <c r="Y459" i="1" s="1"/>
  <c r="Y446" i="1"/>
  <c r="Y437" i="1"/>
  <c r="Y412" i="1"/>
  <c r="Y411" i="1" s="1"/>
  <c r="Y410" i="1" s="1"/>
  <c r="Y398" i="1"/>
  <c r="Y397" i="1" s="1"/>
  <c r="Y395" i="1"/>
  <c r="Y392" i="1" s="1"/>
  <c r="Y373" i="1"/>
  <c r="Y372" i="1" s="1"/>
  <c r="Y376" i="1"/>
  <c r="Y375" i="1" s="1"/>
  <c r="Y362" i="1"/>
  <c r="Y361" i="1" s="1"/>
  <c r="Y357" i="1" s="1"/>
  <c r="Y333" i="1"/>
  <c r="Y332" i="1" s="1"/>
  <c r="Y331" i="1" s="1"/>
  <c r="Y286" i="1"/>
  <c r="Y285" i="1" s="1"/>
  <c r="Y236" i="1"/>
  <c r="X236" i="1"/>
  <c r="Y224" i="1"/>
  <c r="Y166" i="1"/>
  <c r="Y165" i="1" s="1"/>
  <c r="Y164" i="1" s="1"/>
  <c r="Y162" i="1"/>
  <c r="Y161" i="1" s="1"/>
  <c r="Y160" i="1" s="1"/>
  <c r="X162" i="1"/>
  <c r="X161" i="1" s="1"/>
  <c r="X160" i="1" s="1"/>
  <c r="Y146" i="1"/>
  <c r="Y145" i="1" s="1"/>
  <c r="X146" i="1"/>
  <c r="X145" i="1" s="1"/>
  <c r="Y128" i="1"/>
  <c r="X128" i="1"/>
  <c r="Y379" i="1" l="1"/>
  <c r="Y378" i="1" s="1"/>
  <c r="Y762" i="1"/>
  <c r="Y497" i="1"/>
  <c r="Y371" i="1"/>
  <c r="Y356" i="1" s="1"/>
  <c r="Y159" i="1"/>
  <c r="Y158" i="1" s="1"/>
  <c r="Y691" i="1"/>
  <c r="Y126" i="1" l="1"/>
  <c r="Y125" i="1" s="1"/>
  <c r="Y113" i="1"/>
  <c r="Y112" i="1" s="1"/>
  <c r="Y111" i="1" s="1"/>
  <c r="Y105" i="1"/>
  <c r="Y103" i="1"/>
  <c r="Y88" i="1"/>
  <c r="Y87" i="1" s="1"/>
  <c r="Y85" i="1"/>
  <c r="Y84" i="1" s="1"/>
  <c r="X85" i="1"/>
  <c r="X84" i="1" s="1"/>
  <c r="Y82" i="1"/>
  <c r="Y81" i="1" s="1"/>
  <c r="Y78" i="1"/>
  <c r="Y77" i="1" s="1"/>
  <c r="Y72" i="1"/>
  <c r="Y71" i="1" s="1"/>
  <c r="X72" i="1"/>
  <c r="X71" i="1" s="1"/>
  <c r="X70" i="1" s="1"/>
  <c r="Y64" i="1"/>
  <c r="Y63" i="1" s="1"/>
  <c r="Y61" i="1"/>
  <c r="Y60" i="1" s="1"/>
  <c r="Y58" i="1"/>
  <c r="Y57" i="1" s="1"/>
  <c r="Y46" i="1"/>
  <c r="Y45" i="1" s="1"/>
  <c r="Y40" i="1"/>
  <c r="Y39" i="1" s="1"/>
  <c r="Y31" i="1"/>
  <c r="Y30" i="1" s="1"/>
  <c r="Y27" i="1" s="1"/>
  <c r="Y24" i="1"/>
  <c r="Y23" i="1" s="1"/>
  <c r="Y22" i="1" s="1"/>
  <c r="Y124" i="1" l="1"/>
  <c r="Y110" i="1" s="1"/>
  <c r="X125" i="1"/>
  <c r="Y80" i="1"/>
  <c r="W286" i="1"/>
  <c r="W285" i="1" s="1"/>
  <c r="W284" i="1" s="1"/>
  <c r="W279" i="1" s="1"/>
  <c r="W278" i="1" s="1"/>
  <c r="W271" i="1" s="1"/>
  <c r="W633" i="1"/>
  <c r="W89" i="1"/>
  <c r="W88" i="1" s="1"/>
  <c r="W87" i="1" s="1"/>
  <c r="W82" i="1"/>
  <c r="W81" i="1" s="1"/>
  <c r="X59" i="1"/>
  <c r="W58" i="1"/>
  <c r="W64" i="1"/>
  <c r="W63" i="1" s="1"/>
  <c r="W805" i="1"/>
  <c r="W804" i="1" s="1"/>
  <c r="W803" i="1" s="1"/>
  <c r="W793" i="1" s="1"/>
  <c r="W792" i="1" s="1"/>
  <c r="W775" i="1"/>
  <c r="W774" i="1" s="1"/>
  <c r="W773" i="1" s="1"/>
  <c r="W772" i="1" s="1"/>
  <c r="O387" i="1"/>
  <c r="O386" i="1" s="1"/>
  <c r="P386" i="1" s="1"/>
  <c r="R386" i="1" s="1"/>
  <c r="T386" i="1" s="1"/>
  <c r="V386" i="1" s="1"/>
  <c r="W817" i="1"/>
  <c r="W816" i="1" s="1"/>
  <c r="W508" i="1"/>
  <c r="W507" i="1" s="1"/>
  <c r="W506" i="1" s="1"/>
  <c r="W505" i="1" s="1"/>
  <c r="W504" i="1" s="1"/>
  <c r="W770" i="1"/>
  <c r="W769" i="1" s="1"/>
  <c r="W693" i="1"/>
  <c r="W692" i="1" s="1"/>
  <c r="W691" i="1" s="1"/>
  <c r="W680" i="1" s="1"/>
  <c r="W679" i="1" s="1"/>
  <c r="W784" i="1"/>
  <c r="W783" i="1" s="1"/>
  <c r="W779" i="1" s="1"/>
  <c r="W778" i="1" s="1"/>
  <c r="W777" i="1" s="1"/>
  <c r="W446" i="1"/>
  <c r="W443" i="1" s="1"/>
  <c r="W460" i="1"/>
  <c r="W459" i="1" s="1"/>
  <c r="W398" i="1"/>
  <c r="W397" i="1" s="1"/>
  <c r="W765" i="1"/>
  <c r="W764" i="1" s="1"/>
  <c r="W677" i="1"/>
  <c r="W676" i="1" s="1"/>
  <c r="W675" i="1" s="1"/>
  <c r="W674" i="1" s="1"/>
  <c r="W673" i="1" s="1"/>
  <c r="W839" i="1"/>
  <c r="W838" i="1" s="1"/>
  <c r="W837" i="1" s="1"/>
  <c r="W126" i="1"/>
  <c r="W125" i="1" s="1"/>
  <c r="W124" i="1" s="1"/>
  <c r="W514" i="1"/>
  <c r="W509" i="1" s="1"/>
  <c r="W166" i="1"/>
  <c r="W165" i="1" s="1"/>
  <c r="W164" i="1" s="1"/>
  <c r="W159" i="1" s="1"/>
  <c r="W158" i="1" s="1"/>
  <c r="U669" i="1"/>
  <c r="U668" i="1" s="1"/>
  <c r="U664" i="1" s="1"/>
  <c r="U663" i="1" s="1"/>
  <c r="U662" i="1" s="1"/>
  <c r="W536" i="1"/>
  <c r="W535" i="1" s="1"/>
  <c r="W534" i="1" s="1"/>
  <c r="W533" i="1" s="1"/>
  <c r="W526" i="1"/>
  <c r="W525" i="1" s="1"/>
  <c r="W612" i="1"/>
  <c r="W609" i="1" s="1"/>
  <c r="W604" i="1"/>
  <c r="W103" i="1"/>
  <c r="W102" i="1" s="1"/>
  <c r="W96" i="1" s="1"/>
  <c r="W95" i="1" s="1"/>
  <c r="W437" i="1"/>
  <c r="W436" i="1" s="1"/>
  <c r="X632" i="1"/>
  <c r="W631" i="1"/>
  <c r="W628" i="1" s="1"/>
  <c r="W481" i="1"/>
  <c r="W480" i="1" s="1"/>
  <c r="W476" i="1" s="1"/>
  <c r="W475" i="1" s="1"/>
  <c r="W474" i="1" s="1"/>
  <c r="W78" i="1"/>
  <c r="W77" i="1" s="1"/>
  <c r="W70" i="1" s="1"/>
  <c r="W376" i="1"/>
  <c r="W375" i="1" s="1"/>
  <c r="W371" i="1" s="1"/>
  <c r="W356" i="1" s="1"/>
  <c r="W412" i="1"/>
  <c r="W411" i="1" s="1"/>
  <c r="W410" i="1" s="1"/>
  <c r="W522" i="1"/>
  <c r="W521" i="1" s="1"/>
  <c r="W520" i="1" s="1"/>
  <c r="W519" i="1" s="1"/>
  <c r="W518" i="1" s="1"/>
  <c r="W814" i="1"/>
  <c r="W813" i="1" s="1"/>
  <c r="W46" i="1"/>
  <c r="W45" i="1" s="1"/>
  <c r="W31" i="1"/>
  <c r="W30" i="1" s="1"/>
  <c r="W28" i="1" s="1"/>
  <c r="W27" i="1" s="1"/>
  <c r="W602" i="1"/>
  <c r="W601" i="1" s="1"/>
  <c r="W588" i="1" s="1"/>
  <c r="W587" i="1" s="1"/>
  <c r="X112" i="1"/>
  <c r="W113" i="1"/>
  <c r="W112" i="1" s="1"/>
  <c r="W111" i="1" s="1"/>
  <c r="W85" i="1"/>
  <c r="W84" i="1" s="1"/>
  <c r="W40" i="1"/>
  <c r="W39" i="1" s="1"/>
  <c r="U544" i="1"/>
  <c r="U543" i="1" s="1"/>
  <c r="U541" i="1"/>
  <c r="U540" i="1" s="1"/>
  <c r="U326" i="1"/>
  <c r="U325" i="1" s="1"/>
  <c r="U324" i="1" s="1"/>
  <c r="U339" i="1"/>
  <c r="U338" i="1" s="1"/>
  <c r="U790" i="1"/>
  <c r="U789" i="1" s="1"/>
  <c r="U788" i="1" s="1"/>
  <c r="U787" i="1" s="1"/>
  <c r="V791" i="1"/>
  <c r="U717" i="1"/>
  <c r="V718" i="1"/>
  <c r="U104" i="1"/>
  <c r="U103" i="1" s="1"/>
  <c r="U320" i="1"/>
  <c r="U319" i="1" s="1"/>
  <c r="U318" i="1" s="1"/>
  <c r="V594" i="1"/>
  <c r="U593" i="1"/>
  <c r="U592" i="1" s="1"/>
  <c r="U693" i="1"/>
  <c r="U692" i="1" s="1"/>
  <c r="U398" i="1"/>
  <c r="U397" i="1" s="1"/>
  <c r="U395" i="1"/>
  <c r="U392" i="1" s="1"/>
  <c r="U835" i="1"/>
  <c r="U833" i="1"/>
  <c r="U82" i="1"/>
  <c r="U81" i="1" s="1"/>
  <c r="U80" i="1" s="1"/>
  <c r="U633" i="1"/>
  <c r="U624" i="1" s="1"/>
  <c r="U623" i="1" s="1"/>
  <c r="U622" i="1" s="1"/>
  <c r="V65" i="1"/>
  <c r="X65" i="1" s="1"/>
  <c r="U64" i="1"/>
  <c r="U63" i="1" s="1"/>
  <c r="U50" i="1" s="1"/>
  <c r="U49" i="1" s="1"/>
  <c r="V141" i="1"/>
  <c r="U140" i="1"/>
  <c r="U139" i="1" s="1"/>
  <c r="U116" i="1"/>
  <c r="U115" i="1" s="1"/>
  <c r="U514" i="1"/>
  <c r="U119" i="1"/>
  <c r="U118" i="1" s="1"/>
  <c r="U730" i="1"/>
  <c r="U729" i="1" s="1"/>
  <c r="U645" i="1"/>
  <c r="U644" i="1" s="1"/>
  <c r="U643" i="1" s="1"/>
  <c r="U642" i="1" s="1"/>
  <c r="U508" i="1"/>
  <c r="U507" i="1" s="1"/>
  <c r="U506" i="1" s="1"/>
  <c r="U505" i="1" s="1"/>
  <c r="U504" i="1" s="1"/>
  <c r="U499" i="1"/>
  <c r="U498" i="1" s="1"/>
  <c r="U497" i="1" s="1"/>
  <c r="U491" i="1" s="1"/>
  <c r="U490" i="1" s="1"/>
  <c r="U512" i="1"/>
  <c r="U511" i="1" s="1"/>
  <c r="U510" i="1" s="1"/>
  <c r="U402" i="1"/>
  <c r="U401" i="1" s="1"/>
  <c r="U400" i="1" s="1"/>
  <c r="U365" i="1"/>
  <c r="U364" i="1" s="1"/>
  <c r="U156" i="1"/>
  <c r="U154" i="1"/>
  <c r="U20" i="1"/>
  <c r="U19" i="1" s="1"/>
  <c r="U18" i="1" s="1"/>
  <c r="U17" i="1" s="1"/>
  <c r="U11" i="1" s="1"/>
  <c r="U107" i="1"/>
  <c r="U105" i="1"/>
  <c r="U438" i="1"/>
  <c r="U437" i="1" s="1"/>
  <c r="U444" i="1"/>
  <c r="U443" i="1" s="1"/>
  <c r="U765" i="1"/>
  <c r="U764" i="1" s="1"/>
  <c r="U660" i="1"/>
  <c r="U659" i="1" s="1"/>
  <c r="U654" i="1"/>
  <c r="U653" i="1" s="1"/>
  <c r="U652" i="1" s="1"/>
  <c r="U610" i="1"/>
  <c r="U577" i="1"/>
  <c r="U576" i="1" s="1"/>
  <c r="U575" i="1" s="1"/>
  <c r="U574" i="1" s="1"/>
  <c r="U602" i="1"/>
  <c r="U601" i="1" s="1"/>
  <c r="U599" i="1"/>
  <c r="U598" i="1" s="1"/>
  <c r="U770" i="1"/>
  <c r="U769" i="1" s="1"/>
  <c r="U746" i="1"/>
  <c r="U745" i="1" s="1"/>
  <c r="U744" i="1" s="1"/>
  <c r="U565" i="1"/>
  <c r="U564" i="1" s="1"/>
  <c r="U563" i="1" s="1"/>
  <c r="U558" i="1" s="1"/>
  <c r="U547" i="1" s="1"/>
  <c r="U612" i="1"/>
  <c r="U342" i="1"/>
  <c r="U340" i="1"/>
  <c r="U301" i="1"/>
  <c r="U300" i="1" s="1"/>
  <c r="U126" i="1"/>
  <c r="U125" i="1" s="1"/>
  <c r="U124" i="1" s="1"/>
  <c r="U163" i="1"/>
  <c r="U162" i="1" s="1"/>
  <c r="U161" i="1" s="1"/>
  <c r="U160" i="1" s="1"/>
  <c r="U159" i="1" s="1"/>
  <c r="U158" i="1" s="1"/>
  <c r="U408" i="1"/>
  <c r="U407" i="1" s="1"/>
  <c r="U406" i="1" s="1"/>
  <c r="U736" i="1"/>
  <c r="U735" i="1" s="1"/>
  <c r="U696" i="1"/>
  <c r="U695" i="1"/>
  <c r="U694" i="1" s="1"/>
  <c r="U677" i="1"/>
  <c r="U676" i="1" s="1"/>
  <c r="U675" i="1" s="1"/>
  <c r="U674" i="1" s="1"/>
  <c r="U673" i="1" s="1"/>
  <c r="U439" i="1"/>
  <c r="U441" i="1"/>
  <c r="U463" i="1"/>
  <c r="U462" i="1" s="1"/>
  <c r="U404" i="1"/>
  <c r="U403" i="1" s="1"/>
  <c r="U384" i="1"/>
  <c r="U383" i="1" s="1"/>
  <c r="U359" i="1"/>
  <c r="U358" i="1" s="1"/>
  <c r="U687" i="1"/>
  <c r="U689" i="1"/>
  <c r="V689" i="1" s="1"/>
  <c r="V690" i="1"/>
  <c r="U434" i="1"/>
  <c r="V435" i="1"/>
  <c r="U431" i="1"/>
  <c r="U430" i="1" s="1"/>
  <c r="U466" i="1"/>
  <c r="V467" i="1"/>
  <c r="X467" i="1" s="1"/>
  <c r="V432" i="1"/>
  <c r="U814" i="1"/>
  <c r="U813" i="1" s="1"/>
  <c r="U812" i="1" s="1"/>
  <c r="U701" i="1"/>
  <c r="V702" i="1"/>
  <c r="U417" i="1"/>
  <c r="U419" i="1"/>
  <c r="U75" i="1"/>
  <c r="U74" i="1" s="1"/>
  <c r="U70" i="1" s="1"/>
  <c r="U137" i="1"/>
  <c r="V138" i="1"/>
  <c r="X138" i="1" s="1"/>
  <c r="Y138" i="1" s="1"/>
  <c r="U224" i="1"/>
  <c r="U223" i="1" s="1"/>
  <c r="U217" i="1" s="1"/>
  <c r="U216" i="1" s="1"/>
  <c r="U202" i="1" s="1"/>
  <c r="U168" i="1" s="1"/>
  <c r="S693" i="1"/>
  <c r="S692" i="1" s="1"/>
  <c r="S509" i="1"/>
  <c r="S610" i="1"/>
  <c r="S609" i="1" s="1"/>
  <c r="S319" i="1"/>
  <c r="S318" i="1" s="1"/>
  <c r="S284" i="1" s="1"/>
  <c r="S279" i="1" s="1"/>
  <c r="S278" i="1" s="1"/>
  <c r="S271" i="1" s="1"/>
  <c r="S508" i="1"/>
  <c r="S507" i="1" s="1"/>
  <c r="S506" i="1" s="1"/>
  <c r="S505" i="1" s="1"/>
  <c r="S504" i="1" s="1"/>
  <c r="S770" i="1"/>
  <c r="S769" i="1" s="1"/>
  <c r="S746" i="1"/>
  <c r="S745" i="1" s="1"/>
  <c r="S744" i="1" s="1"/>
  <c r="S714" i="1" s="1"/>
  <c r="S765" i="1"/>
  <c r="S764" i="1" s="1"/>
  <c r="S694" i="1"/>
  <c r="S835" i="1"/>
  <c r="S833" i="1"/>
  <c r="S398" i="1"/>
  <c r="S397" i="1" s="1"/>
  <c r="S396" i="1"/>
  <c r="S395" i="1" s="1"/>
  <c r="S402" i="1"/>
  <c r="S401" i="1" s="1"/>
  <c r="S400" i="1" s="1"/>
  <c r="S366" i="1"/>
  <c r="S365" i="1" s="1"/>
  <c r="S364" i="1" s="1"/>
  <c r="S447" i="1"/>
  <c r="S446" i="1" s="1"/>
  <c r="S445" i="1"/>
  <c r="S444" i="1" s="1"/>
  <c r="S440" i="1"/>
  <c r="S439" i="1" s="1"/>
  <c r="S427" i="1"/>
  <c r="S426" i="1" s="1"/>
  <c r="S425" i="1" s="1"/>
  <c r="S393" i="1"/>
  <c r="S422" i="1"/>
  <c r="S421" i="1" s="1"/>
  <c r="S415" i="1" s="1"/>
  <c r="S414" i="1" s="1"/>
  <c r="T117" i="1"/>
  <c r="V117" i="1" s="1"/>
  <c r="X116" i="1" s="1"/>
  <c r="X115" i="1" s="1"/>
  <c r="S116" i="1"/>
  <c r="S115" i="1" s="1"/>
  <c r="S111" i="1" s="1"/>
  <c r="S629" i="1"/>
  <c r="S628" i="1" s="1"/>
  <c r="S626" i="1"/>
  <c r="S625" i="1" s="1"/>
  <c r="S607" i="1"/>
  <c r="S606" i="1" s="1"/>
  <c r="S605" i="1" s="1"/>
  <c r="S471" i="1"/>
  <c r="T472" i="1"/>
  <c r="V472" i="1" s="1"/>
  <c r="X472" i="1" s="1"/>
  <c r="Y472" i="1" s="1"/>
  <c r="T473" i="1"/>
  <c r="V473" i="1" s="1"/>
  <c r="X473" i="1" s="1"/>
  <c r="Y473" i="1" s="1"/>
  <c r="S88" i="1"/>
  <c r="S87" i="1" s="1"/>
  <c r="S46" i="1"/>
  <c r="S45" i="1" s="1"/>
  <c r="S38" i="1" s="1"/>
  <c r="S33" i="1" s="1"/>
  <c r="S31" i="1"/>
  <c r="S30" i="1" s="1"/>
  <c r="S28" i="1" s="1"/>
  <c r="S27" i="1" s="1"/>
  <c r="S872" i="1"/>
  <c r="S868" i="1"/>
  <c r="S866" i="1"/>
  <c r="S338" i="1"/>
  <c r="S342" i="1"/>
  <c r="S809" i="1"/>
  <c r="S808" i="1" s="1"/>
  <c r="S807" i="1" s="1"/>
  <c r="S806" i="1" s="1"/>
  <c r="S502" i="1"/>
  <c r="S500" i="1"/>
  <c r="S498" i="1"/>
  <c r="S408" i="1"/>
  <c r="S407" i="1" s="1"/>
  <c r="S406" i="1" s="1"/>
  <c r="S78" i="1"/>
  <c r="S77" i="1" s="1"/>
  <c r="S126" i="1"/>
  <c r="S125" i="1" s="1"/>
  <c r="S124" i="1" s="1"/>
  <c r="S85" i="1"/>
  <c r="S84" i="1" s="1"/>
  <c r="S162" i="1"/>
  <c r="S161" i="1" s="1"/>
  <c r="S160" i="1" s="1"/>
  <c r="S159" i="1" s="1"/>
  <c r="S158" i="1" s="1"/>
  <c r="S52" i="1"/>
  <c r="S51" i="1" s="1"/>
  <c r="S224" i="1"/>
  <c r="S223" i="1" s="1"/>
  <c r="S795" i="1"/>
  <c r="S794" i="1" s="1"/>
  <c r="S798" i="1"/>
  <c r="S797" i="1" s="1"/>
  <c r="T797" i="1" s="1"/>
  <c r="V797" i="1" s="1"/>
  <c r="T796" i="1"/>
  <c r="V796" i="1" s="1"/>
  <c r="T799" i="1"/>
  <c r="V799" i="1" s="1"/>
  <c r="S376" i="1"/>
  <c r="S375" i="1" s="1"/>
  <c r="S371" i="1" s="1"/>
  <c r="S817" i="1"/>
  <c r="S816" i="1" s="1"/>
  <c r="S812" i="1" s="1"/>
  <c r="S204" i="1"/>
  <c r="S203" i="1" s="1"/>
  <c r="S55" i="1"/>
  <c r="S54" i="1" s="1"/>
  <c r="S67" i="1"/>
  <c r="S66" i="1" s="1"/>
  <c r="T83" i="1"/>
  <c r="T82" i="1" s="1"/>
  <c r="S82" i="1"/>
  <c r="S81" i="1" s="1"/>
  <c r="S75" i="1"/>
  <c r="S74" i="1" s="1"/>
  <c r="S231" i="1"/>
  <c r="S230" i="1" s="1"/>
  <c r="S437" i="1"/>
  <c r="S412" i="1"/>
  <c r="S411" i="1" s="1"/>
  <c r="S571" i="1"/>
  <c r="T572" i="1"/>
  <c r="V572" i="1" s="1"/>
  <c r="X572" i="1" s="1"/>
  <c r="Y572" i="1" s="1"/>
  <c r="Q867" i="1"/>
  <c r="Q866" i="1" s="1"/>
  <c r="Q873" i="1"/>
  <c r="Q872" i="1" s="1"/>
  <c r="Q737" i="1"/>
  <c r="Q736" i="1" s="1"/>
  <c r="Q735" i="1" s="1"/>
  <c r="Q639" i="1"/>
  <c r="Q251" i="1"/>
  <c r="Q250" i="1" s="1"/>
  <c r="Q845" i="1"/>
  <c r="Q844" i="1" s="1"/>
  <c r="R844" i="1" s="1"/>
  <c r="T844" i="1" s="1"/>
  <c r="V844" i="1" s="1"/>
  <c r="R846" i="1"/>
  <c r="T846" i="1" s="1"/>
  <c r="V846" i="1" s="1"/>
  <c r="Q829" i="1"/>
  <c r="Q828" i="1" s="1"/>
  <c r="R828" i="1" s="1"/>
  <c r="T828" i="1" s="1"/>
  <c r="V828" i="1" s="1"/>
  <c r="X828" i="1" s="1"/>
  <c r="Y828" i="1" s="1"/>
  <c r="Q826" i="1"/>
  <c r="R827" i="1"/>
  <c r="T827" i="1" s="1"/>
  <c r="V827" i="1" s="1"/>
  <c r="X827" i="1" s="1"/>
  <c r="Y827" i="1" s="1"/>
  <c r="R830" i="1"/>
  <c r="T830" i="1" s="1"/>
  <c r="V830" i="1" s="1"/>
  <c r="X830" i="1" s="1"/>
  <c r="Y830" i="1" s="1"/>
  <c r="R824" i="1"/>
  <c r="T824" i="1" s="1"/>
  <c r="V824" i="1" s="1"/>
  <c r="Q822" i="1"/>
  <c r="R822" i="1" s="1"/>
  <c r="T822" i="1" s="1"/>
  <c r="V822" i="1" s="1"/>
  <c r="Y819" i="1" s="1"/>
  <c r="R823" i="1"/>
  <c r="T823" i="1" s="1"/>
  <c r="V823" i="1" s="1"/>
  <c r="Q848" i="1"/>
  <c r="R849" i="1"/>
  <c r="T849" i="1" s="1"/>
  <c r="V849" i="1" s="1"/>
  <c r="Q263" i="1"/>
  <c r="Q261" i="1"/>
  <c r="Q256" i="1"/>
  <c r="Q255" i="1" s="1"/>
  <c r="Q242" i="1"/>
  <c r="Q241" i="1" s="1"/>
  <c r="Q240" i="1" s="1"/>
  <c r="Q238" i="1"/>
  <c r="Q236" i="1"/>
  <c r="Q206" i="1"/>
  <c r="Q205" i="1" s="1"/>
  <c r="Q232" i="1"/>
  <c r="Q231" i="1" s="1"/>
  <c r="Q230" i="1" s="1"/>
  <c r="Q234" i="1"/>
  <c r="Q820" i="1"/>
  <c r="Q817" i="1"/>
  <c r="Q814" i="1"/>
  <c r="R815" i="1"/>
  <c r="T815" i="1" s="1"/>
  <c r="V815" i="1" s="1"/>
  <c r="R818" i="1"/>
  <c r="T818" i="1" s="1"/>
  <c r="V818" i="1" s="1"/>
  <c r="Q220" i="1"/>
  <c r="Q219" i="1" s="1"/>
  <c r="Q222" i="1"/>
  <c r="Q221" i="1" s="1"/>
  <c r="Q835" i="1"/>
  <c r="R835" i="1" s="1"/>
  <c r="Q833" i="1"/>
  <c r="R833" i="1" s="1"/>
  <c r="Q211" i="1"/>
  <c r="Q210" i="1" s="1"/>
  <c r="Q209" i="1" s="1"/>
  <c r="Q208" i="1" s="1"/>
  <c r="Q809" i="1"/>
  <c r="Q801" i="1"/>
  <c r="Q804" i="1"/>
  <c r="Q544" i="1"/>
  <c r="Q543" i="1" s="1"/>
  <c r="Q539" i="1" s="1"/>
  <c r="Q538" i="1" s="1"/>
  <c r="Q524" i="1" s="1"/>
  <c r="R802" i="1"/>
  <c r="T802" i="1" s="1"/>
  <c r="V802" i="1" s="1"/>
  <c r="R805" i="1"/>
  <c r="T805" i="1" s="1"/>
  <c r="V805" i="1" s="1"/>
  <c r="R810" i="1"/>
  <c r="T810" i="1" s="1"/>
  <c r="V810" i="1" s="1"/>
  <c r="R834" i="1"/>
  <c r="T834" i="1" s="1"/>
  <c r="V834" i="1" s="1"/>
  <c r="R836" i="1"/>
  <c r="T836" i="1" s="1"/>
  <c r="V836" i="1" s="1"/>
  <c r="X835" i="1" s="1"/>
  <c r="X832" i="1" s="1"/>
  <c r="R782" i="1"/>
  <c r="T782" i="1" s="1"/>
  <c r="V782" i="1" s="1"/>
  <c r="Q781" i="1"/>
  <c r="Q780" i="1" s="1"/>
  <c r="Q197" i="1"/>
  <c r="Q196" i="1" s="1"/>
  <c r="Q200" i="1"/>
  <c r="Q199" i="1" s="1"/>
  <c r="Q784" i="1"/>
  <c r="R785" i="1"/>
  <c r="T785" i="1" s="1"/>
  <c r="V785" i="1" s="1"/>
  <c r="Q188" i="1"/>
  <c r="Q187" i="1" s="1"/>
  <c r="Q186" i="1" s="1"/>
  <c r="Q185" i="1" s="1"/>
  <c r="Q184" i="1" s="1"/>
  <c r="Q183" i="1"/>
  <c r="R761" i="1"/>
  <c r="T761" i="1" s="1"/>
  <c r="V761" i="1" s="1"/>
  <c r="Q758" i="1"/>
  <c r="R759" i="1"/>
  <c r="T759" i="1" s="1"/>
  <c r="V759" i="1" s="1"/>
  <c r="R760" i="1"/>
  <c r="T760" i="1" s="1"/>
  <c r="V760" i="1" s="1"/>
  <c r="Q754" i="1"/>
  <c r="Q753" i="1" s="1"/>
  <c r="Q752" i="1" s="1"/>
  <c r="Q181" i="1"/>
  <c r="Q180" i="1" s="1"/>
  <c r="Q179" i="1" s="1"/>
  <c r="Q178" i="1"/>
  <c r="Q177" i="1" s="1"/>
  <c r="Q176" i="1" s="1"/>
  <c r="Q175" i="1" s="1"/>
  <c r="Q730" i="1"/>
  <c r="Q729" i="1" s="1"/>
  <c r="Q508" i="1"/>
  <c r="Q507" i="1" s="1"/>
  <c r="Q506" i="1" s="1"/>
  <c r="Q505" i="1" s="1"/>
  <c r="Q504" i="1" s="1"/>
  <c r="Q225" i="1"/>
  <c r="Q224" i="1" s="1"/>
  <c r="Q229" i="1"/>
  <c r="Q888" i="1" s="1"/>
  <c r="Q226" i="1"/>
  <c r="Q695" i="1"/>
  <c r="Q694" i="1" s="1"/>
  <c r="Q693" i="1"/>
  <c r="Q692" i="1" s="1"/>
  <c r="Q696" i="1"/>
  <c r="Q655" i="1"/>
  <c r="Q653" i="1"/>
  <c r="Q338" i="1"/>
  <c r="Q337" i="1" s="1"/>
  <c r="Q336" i="1" s="1"/>
  <c r="Q335" i="1" s="1"/>
  <c r="Q712" i="1"/>
  <c r="Q711" i="1" s="1"/>
  <c r="Q709" i="1"/>
  <c r="Q708" i="1" s="1"/>
  <c r="Q100" i="1"/>
  <c r="Q98" i="1"/>
  <c r="Q447" i="1"/>
  <c r="Q446" i="1" s="1"/>
  <c r="Q448" i="1"/>
  <c r="R449" i="1"/>
  <c r="T449" i="1" s="1"/>
  <c r="V449" i="1" s="1"/>
  <c r="X449" i="1" s="1"/>
  <c r="Q439" i="1"/>
  <c r="Q362" i="1"/>
  <c r="Q361" i="1" s="1"/>
  <c r="Q357" i="1" s="1"/>
  <c r="Q444" i="1"/>
  <c r="Q437" i="1"/>
  <c r="Q395" i="1"/>
  <c r="Q422" i="1"/>
  <c r="Q421" i="1" s="1"/>
  <c r="Q415" i="1" s="1"/>
  <c r="Q414" i="1" s="1"/>
  <c r="Q393" i="1"/>
  <c r="Q868" i="1"/>
  <c r="Q861" i="1"/>
  <c r="Q860" i="1" s="1"/>
  <c r="Q879" i="1"/>
  <c r="Q877" i="1"/>
  <c r="Q765" i="1"/>
  <c r="Q767" i="1"/>
  <c r="Q611" i="1"/>
  <c r="Q610" i="1" s="1"/>
  <c r="Q637" i="1"/>
  <c r="Q636" i="1" s="1"/>
  <c r="Q612" i="1"/>
  <c r="R821" i="1"/>
  <c r="T821" i="1" s="1"/>
  <c r="V821" i="1" s="1"/>
  <c r="Q89" i="1"/>
  <c r="Q88" i="1" s="1"/>
  <c r="Q87" i="1" s="1"/>
  <c r="Q32" i="1"/>
  <c r="Q31" i="1" s="1"/>
  <c r="Q30" i="1" s="1"/>
  <c r="Q28" i="1" s="1"/>
  <c r="Q27" i="1" s="1"/>
  <c r="Q26" i="1" s="1"/>
  <c r="Q500" i="1"/>
  <c r="Q495" i="1"/>
  <c r="Q498" i="1"/>
  <c r="Q493" i="1"/>
  <c r="O599" i="1"/>
  <c r="O598" i="1" s="1"/>
  <c r="Q122" i="1"/>
  <c r="Q121" i="1" s="1"/>
  <c r="Q111" i="1" s="1"/>
  <c r="R56" i="1"/>
  <c r="R55" i="1" s="1"/>
  <c r="Q55" i="1"/>
  <c r="Q54" i="1" s="1"/>
  <c r="Q166" i="1"/>
  <c r="Q165" i="1" s="1"/>
  <c r="Q164" i="1" s="1"/>
  <c r="Q556" i="1"/>
  <c r="Q554" i="1"/>
  <c r="Q154" i="1"/>
  <c r="Q156" i="1"/>
  <c r="Q369" i="1"/>
  <c r="R370" i="1"/>
  <c r="T370" i="1" s="1"/>
  <c r="V370" i="1" s="1"/>
  <c r="Q162" i="1"/>
  <c r="Q161" i="1" s="1"/>
  <c r="Q160" i="1" s="1"/>
  <c r="Q854" i="1"/>
  <c r="Q853" i="1" s="1"/>
  <c r="Q852" i="1" s="1"/>
  <c r="Q851" i="1" s="1"/>
  <c r="Q850" i="1" s="1"/>
  <c r="Q750" i="1"/>
  <c r="Q749" i="1" s="1"/>
  <c r="Q748" i="1" s="1"/>
  <c r="Q245" i="1"/>
  <c r="Q244" i="1" s="1"/>
  <c r="Q408" i="1"/>
  <c r="Q407" i="1" s="1"/>
  <c r="Q406" i="1" s="1"/>
  <c r="Q602" i="1"/>
  <c r="Q601" i="1" s="1"/>
  <c r="O46" i="1"/>
  <c r="O45" i="1" s="1"/>
  <c r="Q334" i="1"/>
  <c r="Q333" i="1" s="1"/>
  <c r="Q332" i="1" s="1"/>
  <c r="Q514" i="1"/>
  <c r="Q509" i="1" s="1"/>
  <c r="Q706" i="1"/>
  <c r="R706" i="1" s="1"/>
  <c r="T706" i="1" s="1"/>
  <c r="V706" i="1" s="1"/>
  <c r="R707" i="1"/>
  <c r="T707" i="1" s="1"/>
  <c r="V707" i="1" s="1"/>
  <c r="Q329" i="1"/>
  <c r="Q328" i="1" s="1"/>
  <c r="Q327" i="1" s="1"/>
  <c r="Q292" i="1"/>
  <c r="R292" i="1" s="1"/>
  <c r="T292" i="1" s="1"/>
  <c r="V292" i="1" s="1"/>
  <c r="Q295" i="1"/>
  <c r="R295" i="1" s="1"/>
  <c r="T295" i="1" s="1"/>
  <c r="V295" i="1" s="1"/>
  <c r="X295" i="1" s="1"/>
  <c r="Y295" i="1" s="1"/>
  <c r="R293" i="1"/>
  <c r="T293" i="1" s="1"/>
  <c r="V293" i="1" s="1"/>
  <c r="R296" i="1"/>
  <c r="T296" i="1" s="1"/>
  <c r="V296" i="1" s="1"/>
  <c r="X296" i="1" s="1"/>
  <c r="Y296" i="1" s="1"/>
  <c r="Q126" i="1"/>
  <c r="Q125" i="1" s="1"/>
  <c r="Q124" i="1" s="1"/>
  <c r="Q412" i="1"/>
  <c r="Q411" i="1" s="1"/>
  <c r="Q376" i="1"/>
  <c r="Q375" i="1" s="1"/>
  <c r="Q371" i="1" s="1"/>
  <c r="Q522" i="1"/>
  <c r="Q521" i="1" s="1"/>
  <c r="Q520" i="1" s="1"/>
  <c r="Q519" i="1" s="1"/>
  <c r="Q518" i="1" s="1"/>
  <c r="Q75" i="1"/>
  <c r="Q74" i="1" s="1"/>
  <c r="Q70" i="1" s="1"/>
  <c r="R591" i="1"/>
  <c r="R590" i="1" s="1"/>
  <c r="Q590" i="1"/>
  <c r="Q589" i="1" s="1"/>
  <c r="R53" i="1"/>
  <c r="R52" i="1" s="1"/>
  <c r="Q52" i="1"/>
  <c r="Q51" i="1" s="1"/>
  <c r="Q67" i="1"/>
  <c r="Q66" i="1" s="1"/>
  <c r="Q85" i="1"/>
  <c r="Q84" i="1" s="1"/>
  <c r="R627" i="1"/>
  <c r="T627" i="1" s="1"/>
  <c r="V627" i="1" s="1"/>
  <c r="X627" i="1" s="1"/>
  <c r="R629" i="1"/>
  <c r="R630" i="1"/>
  <c r="T630" i="1" s="1"/>
  <c r="V630" i="1" s="1"/>
  <c r="Q628" i="1"/>
  <c r="R628" i="1" s="1"/>
  <c r="Q626" i="1"/>
  <c r="R626" i="1" s="1"/>
  <c r="O396" i="1"/>
  <c r="O395" i="1" s="1"/>
  <c r="O363" i="1"/>
  <c r="O362" i="1" s="1"/>
  <c r="O361" i="1" s="1"/>
  <c r="P123" i="1"/>
  <c r="R123" i="1" s="1"/>
  <c r="T123" i="1" s="1"/>
  <c r="V123" i="1" s="1"/>
  <c r="O122" i="1"/>
  <c r="O121" i="1" s="1"/>
  <c r="P121" i="1" s="1"/>
  <c r="O401" i="1"/>
  <c r="O400" i="1" s="1"/>
  <c r="O365" i="1"/>
  <c r="O364" i="1" s="1"/>
  <c r="O446" i="1"/>
  <c r="O444" i="1"/>
  <c r="O514" i="1"/>
  <c r="O509" i="1" s="1"/>
  <c r="O644" i="1"/>
  <c r="O643" i="1" s="1"/>
  <c r="O642" i="1" s="1"/>
  <c r="O641" i="1" s="1"/>
  <c r="O640" i="1" s="1"/>
  <c r="O639" i="1" s="1"/>
  <c r="O737" i="1"/>
  <c r="O736" i="1" s="1"/>
  <c r="O735" i="1" s="1"/>
  <c r="O719" i="1" s="1"/>
  <c r="O767" i="1"/>
  <c r="O764" i="1" s="1"/>
  <c r="O763" i="1" s="1"/>
  <c r="O762" i="1" s="1"/>
  <c r="O756" i="1" s="1"/>
  <c r="O862" i="1"/>
  <c r="O861" i="1" s="1"/>
  <c r="O860" i="1" s="1"/>
  <c r="O872" i="1"/>
  <c r="O889" i="1"/>
  <c r="O544" i="1"/>
  <c r="O543" i="1" s="1"/>
  <c r="O539" i="1" s="1"/>
  <c r="O538" i="1" s="1"/>
  <c r="O524" i="1" s="1"/>
  <c r="O119" i="1"/>
  <c r="P120" i="1"/>
  <c r="R120" i="1" s="1"/>
  <c r="T120" i="1" s="1"/>
  <c r="V120" i="1" s="1"/>
  <c r="X119" i="1" s="1"/>
  <c r="X118" i="1" s="1"/>
  <c r="O381" i="1"/>
  <c r="O380" i="1" s="1"/>
  <c r="P380" i="1" s="1"/>
  <c r="R380" i="1" s="1"/>
  <c r="T380" i="1" s="1"/>
  <c r="V380" i="1" s="1"/>
  <c r="O398" i="1"/>
  <c r="O397" i="1" s="1"/>
  <c r="O211" i="1"/>
  <c r="O210" i="1" s="1"/>
  <c r="O209" i="1" s="1"/>
  <c r="O208" i="1" s="1"/>
  <c r="O412" i="1"/>
  <c r="O411" i="1" s="1"/>
  <c r="O410" i="1" s="1"/>
  <c r="O408" i="1"/>
  <c r="O407" i="1" s="1"/>
  <c r="O406" i="1" s="1"/>
  <c r="P406" i="1" s="1"/>
  <c r="O167" i="1"/>
  <c r="O166" i="1" s="1"/>
  <c r="O165" i="1" s="1"/>
  <c r="O164" i="1" s="1"/>
  <c r="P164" i="1" s="1"/>
  <c r="O289" i="1"/>
  <c r="O288" i="1" s="1"/>
  <c r="P290" i="1"/>
  <c r="R290" i="1" s="1"/>
  <c r="T290" i="1" s="1"/>
  <c r="V290" i="1" s="1"/>
  <c r="O883" i="1"/>
  <c r="O508" i="1"/>
  <c r="O507" i="1" s="1"/>
  <c r="O506" i="1" s="1"/>
  <c r="O505" i="1" s="1"/>
  <c r="O330" i="1"/>
  <c r="O329" i="1" s="1"/>
  <c r="O328" i="1" s="1"/>
  <c r="O327" i="1" s="1"/>
  <c r="P327" i="1" s="1"/>
  <c r="P855" i="1"/>
  <c r="R855" i="1" s="1"/>
  <c r="T855" i="1" s="1"/>
  <c r="V855" i="1" s="1"/>
  <c r="O854" i="1"/>
  <c r="P854" i="1" s="1"/>
  <c r="P840" i="1"/>
  <c r="R840" i="1" s="1"/>
  <c r="T840" i="1" s="1"/>
  <c r="V840" i="1" s="1"/>
  <c r="O839" i="1"/>
  <c r="P839" i="1" s="1"/>
  <c r="R839" i="1" s="1"/>
  <c r="T839" i="1" s="1"/>
  <c r="V839" i="1" s="1"/>
  <c r="O691" i="1"/>
  <c r="P751" i="1"/>
  <c r="R751" i="1" s="1"/>
  <c r="T751" i="1" s="1"/>
  <c r="V751" i="1" s="1"/>
  <c r="O750" i="1"/>
  <c r="P750" i="1" s="1"/>
  <c r="P409" i="1"/>
  <c r="R409" i="1" s="1"/>
  <c r="T409" i="1" s="1"/>
  <c r="V409" i="1" s="1"/>
  <c r="I336" i="1"/>
  <c r="I335" i="1" s="1"/>
  <c r="J335" i="1" s="1"/>
  <c r="L335" i="1" s="1"/>
  <c r="N335" i="1" s="1"/>
  <c r="P335" i="1" s="1"/>
  <c r="J337" i="1"/>
  <c r="L337" i="1" s="1"/>
  <c r="N337" i="1" s="1"/>
  <c r="P337" i="1" s="1"/>
  <c r="J338" i="1"/>
  <c r="L338" i="1" s="1"/>
  <c r="N338" i="1" s="1"/>
  <c r="P338" i="1" s="1"/>
  <c r="P269" i="1"/>
  <c r="R269" i="1" s="1"/>
  <c r="T269" i="1" s="1"/>
  <c r="V269" i="1" s="1"/>
  <c r="X269" i="1" s="1"/>
  <c r="Y269" i="1" s="1"/>
  <c r="P270" i="1"/>
  <c r="R270" i="1" s="1"/>
  <c r="T270" i="1" s="1"/>
  <c r="V270" i="1" s="1"/>
  <c r="X270" i="1" s="1"/>
  <c r="Y270" i="1" s="1"/>
  <c r="O268" i="1"/>
  <c r="P268" i="1" s="1"/>
  <c r="R268" i="1" s="1"/>
  <c r="T268" i="1" s="1"/>
  <c r="V268" i="1" s="1"/>
  <c r="X268" i="1" s="1"/>
  <c r="Y268" i="1" s="1"/>
  <c r="P245" i="1"/>
  <c r="P246" i="1"/>
  <c r="R246" i="1" s="1"/>
  <c r="T246" i="1" s="1"/>
  <c r="V246" i="1" s="1"/>
  <c r="X246" i="1" s="1"/>
  <c r="Y246" i="1" s="1"/>
  <c r="O244" i="1"/>
  <c r="O243" i="1" s="1"/>
  <c r="P243" i="1" s="1"/>
  <c r="O441" i="1"/>
  <c r="O436" i="1" s="1"/>
  <c r="O105" i="1"/>
  <c r="O103" i="1"/>
  <c r="O100" i="1"/>
  <c r="O98" i="1"/>
  <c r="P133" i="1"/>
  <c r="R133" i="1" s="1"/>
  <c r="T133" i="1" s="1"/>
  <c r="V133" i="1" s="1"/>
  <c r="O132" i="1"/>
  <c r="O131" i="1" s="1"/>
  <c r="P163" i="1"/>
  <c r="R163" i="1" s="1"/>
  <c r="T163" i="1" s="1"/>
  <c r="O162" i="1"/>
  <c r="P162" i="1" s="1"/>
  <c r="P127" i="1"/>
  <c r="R127" i="1" s="1"/>
  <c r="T127" i="1" s="1"/>
  <c r="V127" i="1" s="1"/>
  <c r="O126" i="1"/>
  <c r="P126" i="1" s="1"/>
  <c r="O866" i="1"/>
  <c r="O868" i="1"/>
  <c r="P388" i="1"/>
  <c r="R388" i="1" s="1"/>
  <c r="T388" i="1" s="1"/>
  <c r="V388" i="1" s="1"/>
  <c r="P382" i="1"/>
  <c r="R382" i="1" s="1"/>
  <c r="T382" i="1" s="1"/>
  <c r="V382" i="1" s="1"/>
  <c r="P454" i="1"/>
  <c r="R454" i="1" s="1"/>
  <c r="T454" i="1" s="1"/>
  <c r="V454" i="1" s="1"/>
  <c r="O252" i="1"/>
  <c r="P252" i="1" s="1"/>
  <c r="R252" i="1" s="1"/>
  <c r="T252" i="1" s="1"/>
  <c r="V252" i="1" s="1"/>
  <c r="X252" i="1" s="1"/>
  <c r="Y252" i="1" s="1"/>
  <c r="O253" i="1"/>
  <c r="P253" i="1" s="1"/>
  <c r="R253" i="1" s="1"/>
  <c r="T253" i="1" s="1"/>
  <c r="V253" i="1" s="1"/>
  <c r="X253" i="1" s="1"/>
  <c r="Y253" i="1" s="1"/>
  <c r="P254" i="1"/>
  <c r="R254" i="1" s="1"/>
  <c r="T254" i="1" s="1"/>
  <c r="V254" i="1" s="1"/>
  <c r="X254" i="1" s="1"/>
  <c r="Y254" i="1" s="1"/>
  <c r="O451" i="1"/>
  <c r="O450" i="1" s="1"/>
  <c r="O256" i="1"/>
  <c r="O255" i="1" s="1"/>
  <c r="O376" i="1"/>
  <c r="O375" i="1" s="1"/>
  <c r="O371" i="1" s="1"/>
  <c r="O596" i="1"/>
  <c r="O595" i="1" s="1"/>
  <c r="O146" i="1"/>
  <c r="O145" i="1" s="1"/>
  <c r="O144" i="1" s="1"/>
  <c r="O143" i="1" s="1"/>
  <c r="O142" i="1" s="1"/>
  <c r="O575" i="1"/>
  <c r="O574" i="1" s="1"/>
  <c r="P41" i="1"/>
  <c r="R41" i="1" s="1"/>
  <c r="T41" i="1" s="1"/>
  <c r="V41" i="1" s="1"/>
  <c r="X41" i="1" s="1"/>
  <c r="O40" i="1"/>
  <c r="O39" i="1" s="1"/>
  <c r="O85" i="1"/>
  <c r="O84" i="1" s="1"/>
  <c r="O80" i="1" s="1"/>
  <c r="O29" i="1"/>
  <c r="O28" i="1" s="1"/>
  <c r="O27" i="1" s="1"/>
  <c r="P68" i="1"/>
  <c r="P67" i="1" s="1"/>
  <c r="P66" i="1" s="1"/>
  <c r="O67" i="1"/>
  <c r="O66" i="1" s="1"/>
  <c r="O50" i="1" s="1"/>
  <c r="P76" i="1"/>
  <c r="R76" i="1" s="1"/>
  <c r="T76" i="1" s="1"/>
  <c r="V76" i="1" s="1"/>
  <c r="O75" i="1"/>
  <c r="O74" i="1" s="1"/>
  <c r="O70" i="1" s="1"/>
  <c r="N586" i="1"/>
  <c r="P586" i="1" s="1"/>
  <c r="R586" i="1" s="1"/>
  <c r="T586" i="1" s="1"/>
  <c r="V586" i="1" s="1"/>
  <c r="X586" i="1" s="1"/>
  <c r="Y586" i="1" s="1"/>
  <c r="M583" i="1"/>
  <c r="M582" i="1" s="1"/>
  <c r="M573" i="1" s="1"/>
  <c r="M546" i="1" s="1"/>
  <c r="M396" i="1"/>
  <c r="M395" i="1" s="1"/>
  <c r="M514" i="1"/>
  <c r="M509" i="1" s="1"/>
  <c r="M484" i="1" s="1"/>
  <c r="L307" i="1"/>
  <c r="M256" i="1"/>
  <c r="M255" i="1" s="1"/>
  <c r="M249" i="1" s="1"/>
  <c r="M248" i="1" s="1"/>
  <c r="M247" i="1" s="1"/>
  <c r="M446" i="1"/>
  <c r="M443" i="1" s="1"/>
  <c r="M437" i="1"/>
  <c r="M439" i="1"/>
  <c r="M451" i="1"/>
  <c r="M450" i="1" s="1"/>
  <c r="M404" i="1"/>
  <c r="M403" i="1" s="1"/>
  <c r="M401" i="1"/>
  <c r="M400" i="1" s="1"/>
  <c r="M398" i="1"/>
  <c r="M397" i="1" s="1"/>
  <c r="M349" i="1"/>
  <c r="M348" i="1" s="1"/>
  <c r="M347" i="1" s="1"/>
  <c r="M544" i="1"/>
  <c r="M543" i="1" s="1"/>
  <c r="M539" i="1" s="1"/>
  <c r="M538" i="1" s="1"/>
  <c r="M524" i="1" s="1"/>
  <c r="M200" i="1"/>
  <c r="M199" i="1" s="1"/>
  <c r="M197" i="1"/>
  <c r="M196" i="1" s="1"/>
  <c r="N196" i="1" s="1"/>
  <c r="P196" i="1" s="1"/>
  <c r="N198" i="1"/>
  <c r="P198" i="1" s="1"/>
  <c r="R198" i="1" s="1"/>
  <c r="T198" i="1" s="1"/>
  <c r="V198" i="1" s="1"/>
  <c r="Y198" i="1" s="1"/>
  <c r="M307" i="1"/>
  <c r="M306" i="1" s="1"/>
  <c r="M284" i="1" s="1"/>
  <c r="M279" i="1" s="1"/>
  <c r="M278" i="1" s="1"/>
  <c r="M271" i="1" s="1"/>
  <c r="M61" i="1"/>
  <c r="M60" i="1" s="1"/>
  <c r="M50" i="1" s="1"/>
  <c r="M412" i="1"/>
  <c r="M411" i="1" s="1"/>
  <c r="M410" i="1" s="1"/>
  <c r="M376" i="1"/>
  <c r="M375" i="1" s="1"/>
  <c r="M371" i="1" s="1"/>
  <c r="M356" i="1" s="1"/>
  <c r="M742" i="1"/>
  <c r="N742" i="1" s="1"/>
  <c r="P742" i="1" s="1"/>
  <c r="R742" i="1" s="1"/>
  <c r="T742" i="1" s="1"/>
  <c r="V742" i="1" s="1"/>
  <c r="N743" i="1"/>
  <c r="P743" i="1" s="1"/>
  <c r="R743" i="1" s="1"/>
  <c r="T743" i="1" s="1"/>
  <c r="V743" i="1" s="1"/>
  <c r="M739" i="1"/>
  <c r="M738" i="1" s="1"/>
  <c r="M721" i="1"/>
  <c r="N721" i="1" s="1"/>
  <c r="P721" i="1" s="1"/>
  <c r="R721" i="1" s="1"/>
  <c r="T721" i="1" s="1"/>
  <c r="V721" i="1" s="1"/>
  <c r="N722" i="1"/>
  <c r="P722" i="1" s="1"/>
  <c r="R722" i="1" s="1"/>
  <c r="T722" i="1" s="1"/>
  <c r="V722" i="1" s="1"/>
  <c r="M724" i="1"/>
  <c r="N724" i="1" s="1"/>
  <c r="P724" i="1" s="1"/>
  <c r="R724" i="1" s="1"/>
  <c r="T724" i="1" s="1"/>
  <c r="V724" i="1" s="1"/>
  <c r="N725" i="1"/>
  <c r="P725" i="1" s="1"/>
  <c r="R725" i="1" s="1"/>
  <c r="T725" i="1" s="1"/>
  <c r="V725" i="1" s="1"/>
  <c r="N47" i="1"/>
  <c r="P47" i="1" s="1"/>
  <c r="R47" i="1" s="1"/>
  <c r="T47" i="1" s="1"/>
  <c r="V47" i="1" s="1"/>
  <c r="X47" i="1" s="1"/>
  <c r="M134" i="1"/>
  <c r="M110" i="1"/>
  <c r="M88" i="1"/>
  <c r="M87" i="1" s="1"/>
  <c r="M46" i="1"/>
  <c r="M45" i="1" s="1"/>
  <c r="M38" i="1" s="1"/>
  <c r="M31" i="1"/>
  <c r="M30" i="1" s="1"/>
  <c r="M28" i="1" s="1"/>
  <c r="M27" i="1" s="1"/>
  <c r="K514" i="1"/>
  <c r="K509" i="1" s="1"/>
  <c r="K484" i="1" s="1"/>
  <c r="I736" i="1"/>
  <c r="J736" i="1" s="1"/>
  <c r="L736" i="1" s="1"/>
  <c r="N736" i="1" s="1"/>
  <c r="K646" i="1"/>
  <c r="L670" i="1"/>
  <c r="N670" i="1" s="1"/>
  <c r="P670" i="1" s="1"/>
  <c r="R670" i="1" s="1"/>
  <c r="T670" i="1" s="1"/>
  <c r="V670" i="1" s="1"/>
  <c r="X670" i="1" s="1"/>
  <c r="Y670" i="1" s="1"/>
  <c r="L669" i="1"/>
  <c r="N669" i="1" s="1"/>
  <c r="P669" i="1" s="1"/>
  <c r="R669" i="1" s="1"/>
  <c r="T669" i="1" s="1"/>
  <c r="L668" i="1"/>
  <c r="N668" i="1" s="1"/>
  <c r="P668" i="1" s="1"/>
  <c r="R668" i="1" s="1"/>
  <c r="T668" i="1" s="1"/>
  <c r="L667" i="1"/>
  <c r="L666" i="1" s="1"/>
  <c r="K666" i="1"/>
  <c r="K665" i="1" s="1"/>
  <c r="K664" i="1" s="1"/>
  <c r="L664" i="1" s="1"/>
  <c r="N664" i="1" s="1"/>
  <c r="P664" i="1" s="1"/>
  <c r="R664" i="1" s="1"/>
  <c r="T664" i="1" s="1"/>
  <c r="K746" i="1"/>
  <c r="L746" i="1" s="1"/>
  <c r="N746" i="1" s="1"/>
  <c r="P746" i="1" s="1"/>
  <c r="R746" i="1" s="1"/>
  <c r="L747" i="1"/>
  <c r="N747" i="1" s="1"/>
  <c r="P747" i="1" s="1"/>
  <c r="R747" i="1" s="1"/>
  <c r="T747" i="1" s="1"/>
  <c r="V747" i="1" s="1"/>
  <c r="K544" i="1"/>
  <c r="L544" i="1" s="1"/>
  <c r="L545" i="1"/>
  <c r="N545" i="1" s="1"/>
  <c r="P545" i="1" s="1"/>
  <c r="R545" i="1" s="1"/>
  <c r="T545" i="1" s="1"/>
  <c r="V545" i="1" s="1"/>
  <c r="X545" i="1" s="1"/>
  <c r="L464" i="1"/>
  <c r="N464" i="1" s="1"/>
  <c r="P464" i="1" s="1"/>
  <c r="R464" i="1" s="1"/>
  <c r="T464" i="1" s="1"/>
  <c r="V464" i="1" s="1"/>
  <c r="X464" i="1" s="1"/>
  <c r="K463" i="1"/>
  <c r="L463" i="1" s="1"/>
  <c r="N463" i="1" s="1"/>
  <c r="P463" i="1" s="1"/>
  <c r="R463" i="1" s="1"/>
  <c r="T463" i="1" s="1"/>
  <c r="K446" i="1"/>
  <c r="K444" i="1"/>
  <c r="K437" i="1"/>
  <c r="K436" i="1" s="1"/>
  <c r="K376" i="1"/>
  <c r="K375" i="1" s="1"/>
  <c r="K412" i="1"/>
  <c r="L412" i="1" s="1"/>
  <c r="K478" i="1"/>
  <c r="L478" i="1" s="1"/>
  <c r="N478" i="1" s="1"/>
  <c r="P478" i="1" s="1"/>
  <c r="R478" i="1" s="1"/>
  <c r="T478" i="1" s="1"/>
  <c r="V478" i="1" s="1"/>
  <c r="X478" i="1" s="1"/>
  <c r="L479" i="1"/>
  <c r="N479" i="1" s="1"/>
  <c r="P479" i="1" s="1"/>
  <c r="R479" i="1" s="1"/>
  <c r="T479" i="1" s="1"/>
  <c r="V479" i="1" s="1"/>
  <c r="X479" i="1" s="1"/>
  <c r="L413" i="1"/>
  <c r="N413" i="1" s="1"/>
  <c r="P413" i="1" s="1"/>
  <c r="R413" i="1" s="1"/>
  <c r="T413" i="1" s="1"/>
  <c r="V413" i="1" s="1"/>
  <c r="X413" i="1" s="1"/>
  <c r="L377" i="1"/>
  <c r="N377" i="1" s="1"/>
  <c r="P377" i="1" s="1"/>
  <c r="R377" i="1" s="1"/>
  <c r="T377" i="1" s="1"/>
  <c r="V377" i="1" s="1"/>
  <c r="X377" i="1" s="1"/>
  <c r="L603" i="1"/>
  <c r="L602" i="1" s="1"/>
  <c r="K602" i="1"/>
  <c r="K601" i="1" s="1"/>
  <c r="L150" i="1"/>
  <c r="N150" i="1" s="1"/>
  <c r="P150" i="1" s="1"/>
  <c r="R150" i="1" s="1"/>
  <c r="T150" i="1" s="1"/>
  <c r="V150" i="1" s="1"/>
  <c r="X150" i="1" s="1"/>
  <c r="Y150" i="1" s="1"/>
  <c r="K149" i="1"/>
  <c r="K148" i="1" s="1"/>
  <c r="K144" i="1" s="1"/>
  <c r="K143" i="1" s="1"/>
  <c r="K142" i="1" s="1"/>
  <c r="K642" i="1"/>
  <c r="K599" i="1"/>
  <c r="K598" i="1" s="1"/>
  <c r="K61" i="1"/>
  <c r="K60" i="1" s="1"/>
  <c r="K50" i="1" s="1"/>
  <c r="K49" i="1" s="1"/>
  <c r="K48" i="1" s="1"/>
  <c r="J62" i="1"/>
  <c r="L62" i="1" s="1"/>
  <c r="N62" i="1" s="1"/>
  <c r="P62" i="1" s="1"/>
  <c r="R62" i="1" s="1"/>
  <c r="T62" i="1" s="1"/>
  <c r="V62" i="1" s="1"/>
  <c r="X62" i="1" s="1"/>
  <c r="I105" i="1"/>
  <c r="J105" i="1" s="1"/>
  <c r="L105" i="1" s="1"/>
  <c r="N105" i="1" s="1"/>
  <c r="I541" i="1"/>
  <c r="I540" i="1" s="1"/>
  <c r="I539" i="1" s="1"/>
  <c r="J539" i="1" s="1"/>
  <c r="J542" i="1"/>
  <c r="L542" i="1" s="1"/>
  <c r="N542" i="1" s="1"/>
  <c r="P542" i="1" s="1"/>
  <c r="R542" i="1" s="1"/>
  <c r="T542" i="1" s="1"/>
  <c r="V542" i="1" s="1"/>
  <c r="X542" i="1" s="1"/>
  <c r="I238" i="1"/>
  <c r="J238" i="1" s="1"/>
  <c r="L238" i="1" s="1"/>
  <c r="N238" i="1" s="1"/>
  <c r="P238" i="1" s="1"/>
  <c r="I234" i="1"/>
  <c r="J234" i="1" s="1"/>
  <c r="L234" i="1" s="1"/>
  <c r="N234" i="1" s="1"/>
  <c r="P234" i="1" s="1"/>
  <c r="I236" i="1"/>
  <c r="J236" i="1" s="1"/>
  <c r="L236" i="1" s="1"/>
  <c r="N236" i="1" s="1"/>
  <c r="P236" i="1" s="1"/>
  <c r="J235" i="1"/>
  <c r="L235" i="1" s="1"/>
  <c r="N235" i="1" s="1"/>
  <c r="P235" i="1" s="1"/>
  <c r="R235" i="1" s="1"/>
  <c r="T235" i="1" s="1"/>
  <c r="V235" i="1" s="1"/>
  <c r="Y235" i="1" s="1"/>
  <c r="J237" i="1"/>
  <c r="L237" i="1" s="1"/>
  <c r="N237" i="1" s="1"/>
  <c r="P237" i="1" s="1"/>
  <c r="R237" i="1" s="1"/>
  <c r="T237" i="1" s="1"/>
  <c r="V237" i="1" s="1"/>
  <c r="J239" i="1"/>
  <c r="L239" i="1" s="1"/>
  <c r="N239" i="1" s="1"/>
  <c r="P239" i="1" s="1"/>
  <c r="R239" i="1" s="1"/>
  <c r="T239" i="1" s="1"/>
  <c r="V239" i="1" s="1"/>
  <c r="Y239" i="1" s="1"/>
  <c r="Y238" i="1" s="1"/>
  <c r="I453" i="1"/>
  <c r="J453" i="1" s="1"/>
  <c r="L453" i="1" s="1"/>
  <c r="N453" i="1" s="1"/>
  <c r="P453" i="1" s="1"/>
  <c r="R453" i="1" s="1"/>
  <c r="T453" i="1" s="1"/>
  <c r="V453" i="1" s="1"/>
  <c r="J455" i="1"/>
  <c r="L455" i="1" s="1"/>
  <c r="N455" i="1" s="1"/>
  <c r="P455" i="1" s="1"/>
  <c r="R455" i="1" s="1"/>
  <c r="T455" i="1" s="1"/>
  <c r="V455" i="1" s="1"/>
  <c r="I308" i="1"/>
  <c r="J308" i="1" s="1"/>
  <c r="L308" i="1" s="1"/>
  <c r="N308" i="1" s="1"/>
  <c r="P308" i="1" s="1"/>
  <c r="R308" i="1" s="1"/>
  <c r="T308" i="1" s="1"/>
  <c r="V308" i="1" s="1"/>
  <c r="I765" i="1"/>
  <c r="J765" i="1" s="1"/>
  <c r="L765" i="1" s="1"/>
  <c r="N765" i="1" s="1"/>
  <c r="P765" i="1" s="1"/>
  <c r="I767" i="1"/>
  <c r="J767" i="1" s="1"/>
  <c r="L767" i="1" s="1"/>
  <c r="N767" i="1" s="1"/>
  <c r="I694" i="1"/>
  <c r="I691" i="1" s="1"/>
  <c r="J691" i="1" s="1"/>
  <c r="L691" i="1" s="1"/>
  <c r="N691" i="1" s="1"/>
  <c r="I607" i="1"/>
  <c r="J607" i="1" s="1"/>
  <c r="L607" i="1" s="1"/>
  <c r="N607" i="1" s="1"/>
  <c r="P607" i="1" s="1"/>
  <c r="R607" i="1" s="1"/>
  <c r="J608" i="1"/>
  <c r="L608" i="1" s="1"/>
  <c r="N608" i="1" s="1"/>
  <c r="P608" i="1" s="1"/>
  <c r="R608" i="1" s="1"/>
  <c r="T608" i="1" s="1"/>
  <c r="V608" i="1" s="1"/>
  <c r="I61" i="1"/>
  <c r="I60" i="1" s="1"/>
  <c r="I50" i="1" s="1"/>
  <c r="J11" i="1"/>
  <c r="L11" i="1" s="1"/>
  <c r="N11" i="1" s="1"/>
  <c r="P11" i="1" s="1"/>
  <c r="R11" i="1" s="1"/>
  <c r="T11" i="1" s="1"/>
  <c r="J12" i="1"/>
  <c r="L12" i="1" s="1"/>
  <c r="N12" i="1" s="1"/>
  <c r="P12" i="1" s="1"/>
  <c r="R12" i="1" s="1"/>
  <c r="T12" i="1" s="1"/>
  <c r="V12" i="1" s="1"/>
  <c r="X12" i="1" s="1"/>
  <c r="Y12" i="1" s="1"/>
  <c r="J13" i="1"/>
  <c r="L13" i="1" s="1"/>
  <c r="N13" i="1" s="1"/>
  <c r="P13" i="1" s="1"/>
  <c r="R13" i="1" s="1"/>
  <c r="T13" i="1" s="1"/>
  <c r="V13" i="1" s="1"/>
  <c r="X13" i="1" s="1"/>
  <c r="Y13" i="1" s="1"/>
  <c r="J14" i="1"/>
  <c r="L14" i="1" s="1"/>
  <c r="N14" i="1" s="1"/>
  <c r="P14" i="1" s="1"/>
  <c r="R14" i="1" s="1"/>
  <c r="T14" i="1" s="1"/>
  <c r="V14" i="1" s="1"/>
  <c r="X14" i="1" s="1"/>
  <c r="J15" i="1"/>
  <c r="L15" i="1" s="1"/>
  <c r="N15" i="1" s="1"/>
  <c r="P15" i="1" s="1"/>
  <c r="R15" i="1" s="1"/>
  <c r="T15" i="1" s="1"/>
  <c r="V15" i="1" s="1"/>
  <c r="X15" i="1" s="1"/>
  <c r="Y15" i="1" s="1"/>
  <c r="J16" i="1"/>
  <c r="L16" i="1" s="1"/>
  <c r="N16" i="1" s="1"/>
  <c r="P16" i="1" s="1"/>
  <c r="R16" i="1" s="1"/>
  <c r="T16" i="1" s="1"/>
  <c r="V16" i="1" s="1"/>
  <c r="X16" i="1" s="1"/>
  <c r="J17" i="1"/>
  <c r="L17" i="1" s="1"/>
  <c r="N17" i="1" s="1"/>
  <c r="P17" i="1" s="1"/>
  <c r="R17" i="1" s="1"/>
  <c r="T17" i="1" s="1"/>
  <c r="J18" i="1"/>
  <c r="L18" i="1" s="1"/>
  <c r="N18" i="1" s="1"/>
  <c r="P18" i="1" s="1"/>
  <c r="R18" i="1" s="1"/>
  <c r="T18" i="1" s="1"/>
  <c r="J19" i="1"/>
  <c r="L19" i="1" s="1"/>
  <c r="N19" i="1" s="1"/>
  <c r="P19" i="1" s="1"/>
  <c r="R19" i="1" s="1"/>
  <c r="T19" i="1" s="1"/>
  <c r="J20" i="1"/>
  <c r="L20" i="1" s="1"/>
  <c r="N20" i="1" s="1"/>
  <c r="P20" i="1" s="1"/>
  <c r="R20" i="1" s="1"/>
  <c r="T20" i="1" s="1"/>
  <c r="J21" i="1"/>
  <c r="L21" i="1" s="1"/>
  <c r="N21" i="1" s="1"/>
  <c r="P21" i="1" s="1"/>
  <c r="R21" i="1" s="1"/>
  <c r="T21" i="1" s="1"/>
  <c r="V21" i="1" s="1"/>
  <c r="X21" i="1" s="1"/>
  <c r="J22" i="1"/>
  <c r="L22" i="1" s="1"/>
  <c r="N22" i="1" s="1"/>
  <c r="P22" i="1" s="1"/>
  <c r="R22" i="1" s="1"/>
  <c r="T22" i="1" s="1"/>
  <c r="V22" i="1" s="1"/>
  <c r="X22" i="1" s="1"/>
  <c r="J23" i="1"/>
  <c r="L23" i="1" s="1"/>
  <c r="N23" i="1" s="1"/>
  <c r="P23" i="1" s="1"/>
  <c r="R23" i="1" s="1"/>
  <c r="T23" i="1" s="1"/>
  <c r="V23" i="1" s="1"/>
  <c r="X23" i="1" s="1"/>
  <c r="J24" i="1"/>
  <c r="L24" i="1" s="1"/>
  <c r="N24" i="1" s="1"/>
  <c r="P24" i="1" s="1"/>
  <c r="R24" i="1" s="1"/>
  <c r="T24" i="1" s="1"/>
  <c r="V24" i="1" s="1"/>
  <c r="X24" i="1" s="1"/>
  <c r="J25" i="1"/>
  <c r="L25" i="1" s="1"/>
  <c r="N25" i="1" s="1"/>
  <c r="P25" i="1" s="1"/>
  <c r="R25" i="1" s="1"/>
  <c r="T25" i="1" s="1"/>
  <c r="V25" i="1" s="1"/>
  <c r="X25" i="1" s="1"/>
  <c r="J26" i="1"/>
  <c r="L26" i="1" s="1"/>
  <c r="J27" i="1"/>
  <c r="L27" i="1" s="1"/>
  <c r="J28" i="1"/>
  <c r="L28" i="1" s="1"/>
  <c r="J29" i="1"/>
  <c r="L29" i="1" s="1"/>
  <c r="N29" i="1" s="1"/>
  <c r="J30" i="1"/>
  <c r="L30" i="1" s="1"/>
  <c r="J31" i="1"/>
  <c r="L31" i="1" s="1"/>
  <c r="J32" i="1"/>
  <c r="L32" i="1" s="1"/>
  <c r="N32" i="1" s="1"/>
  <c r="J33" i="1"/>
  <c r="L33" i="1" s="1"/>
  <c r="J34" i="1"/>
  <c r="L34" i="1" s="1"/>
  <c r="N34" i="1" s="1"/>
  <c r="P34" i="1" s="1"/>
  <c r="R34" i="1" s="1"/>
  <c r="T34" i="1" s="1"/>
  <c r="V34" i="1" s="1"/>
  <c r="X34" i="1" s="1"/>
  <c r="Y34" i="1" s="1"/>
  <c r="J35" i="1"/>
  <c r="L35" i="1" s="1"/>
  <c r="N35" i="1" s="1"/>
  <c r="P35" i="1" s="1"/>
  <c r="R35" i="1" s="1"/>
  <c r="T35" i="1" s="1"/>
  <c r="V35" i="1" s="1"/>
  <c r="X35" i="1" s="1"/>
  <c r="Y35" i="1" s="1"/>
  <c r="J36" i="1"/>
  <c r="L36" i="1" s="1"/>
  <c r="N36" i="1" s="1"/>
  <c r="P36" i="1" s="1"/>
  <c r="R36" i="1" s="1"/>
  <c r="T36" i="1" s="1"/>
  <c r="V36" i="1" s="1"/>
  <c r="X36" i="1" s="1"/>
  <c r="Y36" i="1" s="1"/>
  <c r="J37" i="1"/>
  <c r="L37" i="1" s="1"/>
  <c r="N37" i="1" s="1"/>
  <c r="P37" i="1" s="1"/>
  <c r="R37" i="1" s="1"/>
  <c r="T37" i="1" s="1"/>
  <c r="V37" i="1" s="1"/>
  <c r="X37" i="1" s="1"/>
  <c r="Y37" i="1" s="1"/>
  <c r="J38" i="1"/>
  <c r="L38" i="1" s="1"/>
  <c r="J42" i="1"/>
  <c r="L42" i="1" s="1"/>
  <c r="N42" i="1" s="1"/>
  <c r="P42" i="1" s="1"/>
  <c r="R42" i="1" s="1"/>
  <c r="T42" i="1" s="1"/>
  <c r="V42" i="1" s="1"/>
  <c r="X42" i="1" s="1"/>
  <c r="Y42" i="1" s="1"/>
  <c r="Y38" i="1" s="1"/>
  <c r="J43" i="1"/>
  <c r="L43" i="1" s="1"/>
  <c r="N43" i="1" s="1"/>
  <c r="P43" i="1" s="1"/>
  <c r="R43" i="1" s="1"/>
  <c r="T43" i="1" s="1"/>
  <c r="V43" i="1" s="1"/>
  <c r="X43" i="1" s="1"/>
  <c r="Y43" i="1" s="1"/>
  <c r="J44" i="1"/>
  <c r="L44" i="1" s="1"/>
  <c r="N44" i="1" s="1"/>
  <c r="P44" i="1" s="1"/>
  <c r="R44" i="1" s="1"/>
  <c r="T44" i="1" s="1"/>
  <c r="V44" i="1" s="1"/>
  <c r="X44" i="1" s="1"/>
  <c r="Y44" i="1" s="1"/>
  <c r="J69" i="1"/>
  <c r="L69" i="1" s="1"/>
  <c r="J70" i="1"/>
  <c r="L70" i="1" s="1"/>
  <c r="N70" i="1" s="1"/>
  <c r="J77" i="1"/>
  <c r="L77" i="1" s="1"/>
  <c r="N77" i="1" s="1"/>
  <c r="P77" i="1" s="1"/>
  <c r="R77" i="1" s="1"/>
  <c r="J78" i="1"/>
  <c r="L78" i="1" s="1"/>
  <c r="N78" i="1" s="1"/>
  <c r="P78" i="1" s="1"/>
  <c r="R78" i="1" s="1"/>
  <c r="J79" i="1"/>
  <c r="L79" i="1" s="1"/>
  <c r="N79" i="1" s="1"/>
  <c r="P79" i="1" s="1"/>
  <c r="R79" i="1" s="1"/>
  <c r="T79" i="1" s="1"/>
  <c r="V79" i="1" s="1"/>
  <c r="J80" i="1"/>
  <c r="L80" i="1" s="1"/>
  <c r="J84" i="1"/>
  <c r="L84" i="1" s="1"/>
  <c r="N84" i="1" s="1"/>
  <c r="J85" i="1"/>
  <c r="L85" i="1" s="1"/>
  <c r="N85" i="1" s="1"/>
  <c r="J86" i="1"/>
  <c r="L86" i="1" s="1"/>
  <c r="N86" i="1" s="1"/>
  <c r="P86" i="1" s="1"/>
  <c r="R86" i="1" s="1"/>
  <c r="T86" i="1" s="1"/>
  <c r="V86" i="1" s="1"/>
  <c r="J87" i="1"/>
  <c r="L87" i="1" s="1"/>
  <c r="J88" i="1"/>
  <c r="L88" i="1" s="1"/>
  <c r="J89" i="1"/>
  <c r="L89" i="1" s="1"/>
  <c r="N89" i="1" s="1"/>
  <c r="P89" i="1" s="1"/>
  <c r="J90" i="1"/>
  <c r="L90" i="1" s="1"/>
  <c r="N90" i="1" s="1"/>
  <c r="P90" i="1" s="1"/>
  <c r="R90" i="1" s="1"/>
  <c r="T90" i="1" s="1"/>
  <c r="V90" i="1" s="1"/>
  <c r="X90" i="1" s="1"/>
  <c r="Y90" i="1" s="1"/>
  <c r="J91" i="1"/>
  <c r="L91" i="1" s="1"/>
  <c r="N91" i="1" s="1"/>
  <c r="P91" i="1" s="1"/>
  <c r="R91" i="1" s="1"/>
  <c r="T91" i="1" s="1"/>
  <c r="V91" i="1" s="1"/>
  <c r="X91" i="1" s="1"/>
  <c r="Y91" i="1" s="1"/>
  <c r="J92" i="1"/>
  <c r="L92" i="1" s="1"/>
  <c r="N92" i="1" s="1"/>
  <c r="P92" i="1" s="1"/>
  <c r="R92" i="1" s="1"/>
  <c r="T92" i="1" s="1"/>
  <c r="V92" i="1" s="1"/>
  <c r="X92" i="1" s="1"/>
  <c r="Y92" i="1" s="1"/>
  <c r="J93" i="1"/>
  <c r="L93" i="1" s="1"/>
  <c r="N93" i="1" s="1"/>
  <c r="P93" i="1" s="1"/>
  <c r="R93" i="1" s="1"/>
  <c r="T93" i="1" s="1"/>
  <c r="V93" i="1" s="1"/>
  <c r="X93" i="1" s="1"/>
  <c r="Y93" i="1" s="1"/>
  <c r="J94" i="1"/>
  <c r="L94" i="1" s="1"/>
  <c r="N94" i="1" s="1"/>
  <c r="P94" i="1" s="1"/>
  <c r="R94" i="1" s="1"/>
  <c r="T94" i="1" s="1"/>
  <c r="V94" i="1" s="1"/>
  <c r="X94" i="1" s="1"/>
  <c r="Y94" i="1" s="1"/>
  <c r="J97" i="1"/>
  <c r="L97" i="1" s="1"/>
  <c r="N97" i="1" s="1"/>
  <c r="J98" i="1"/>
  <c r="L98" i="1" s="1"/>
  <c r="N98" i="1" s="1"/>
  <c r="J99" i="1"/>
  <c r="L99" i="1" s="1"/>
  <c r="N99" i="1" s="1"/>
  <c r="P99" i="1" s="1"/>
  <c r="R99" i="1" s="1"/>
  <c r="T99" i="1" s="1"/>
  <c r="V99" i="1" s="1"/>
  <c r="X99" i="1" s="1"/>
  <c r="Y99" i="1" s="1"/>
  <c r="J100" i="1"/>
  <c r="L100" i="1" s="1"/>
  <c r="N100" i="1" s="1"/>
  <c r="J101" i="1"/>
  <c r="L101" i="1" s="1"/>
  <c r="N101" i="1" s="1"/>
  <c r="P101" i="1" s="1"/>
  <c r="R101" i="1" s="1"/>
  <c r="T101" i="1" s="1"/>
  <c r="V101" i="1" s="1"/>
  <c r="X101" i="1" s="1"/>
  <c r="Y101" i="1" s="1"/>
  <c r="J103" i="1"/>
  <c r="L103" i="1" s="1"/>
  <c r="N103" i="1" s="1"/>
  <c r="J104" i="1"/>
  <c r="L104" i="1" s="1"/>
  <c r="N104" i="1" s="1"/>
  <c r="P104" i="1" s="1"/>
  <c r="R104" i="1" s="1"/>
  <c r="T104" i="1" s="1"/>
  <c r="J106" i="1"/>
  <c r="L106" i="1" s="1"/>
  <c r="N106" i="1" s="1"/>
  <c r="P106" i="1" s="1"/>
  <c r="R106" i="1" s="1"/>
  <c r="T106" i="1" s="1"/>
  <c r="V106" i="1" s="1"/>
  <c r="J107" i="1"/>
  <c r="L107" i="1" s="1"/>
  <c r="N107" i="1" s="1"/>
  <c r="P107" i="1" s="1"/>
  <c r="R107" i="1" s="1"/>
  <c r="T107" i="1" s="1"/>
  <c r="J108" i="1"/>
  <c r="L108" i="1" s="1"/>
  <c r="N108" i="1" s="1"/>
  <c r="P108" i="1" s="1"/>
  <c r="R108" i="1" s="1"/>
  <c r="T108" i="1" s="1"/>
  <c r="V108" i="1" s="1"/>
  <c r="J109" i="1"/>
  <c r="L109" i="1" s="1"/>
  <c r="J110" i="1"/>
  <c r="L110" i="1" s="1"/>
  <c r="J111" i="1"/>
  <c r="L111" i="1" s="1"/>
  <c r="N111" i="1" s="1"/>
  <c r="J115" i="1"/>
  <c r="L115" i="1" s="1"/>
  <c r="N115" i="1" s="1"/>
  <c r="P115" i="1" s="1"/>
  <c r="R115" i="1" s="1"/>
  <c r="J116" i="1"/>
  <c r="L116" i="1" s="1"/>
  <c r="N116" i="1" s="1"/>
  <c r="P116" i="1" s="1"/>
  <c r="R116" i="1" s="1"/>
  <c r="J118" i="1"/>
  <c r="L118" i="1" s="1"/>
  <c r="N118" i="1" s="1"/>
  <c r="P118" i="1" s="1"/>
  <c r="R118" i="1" s="1"/>
  <c r="T118" i="1" s="1"/>
  <c r="J119" i="1"/>
  <c r="L119" i="1" s="1"/>
  <c r="N119" i="1" s="1"/>
  <c r="J134" i="1"/>
  <c r="L134" i="1" s="1"/>
  <c r="J142" i="1"/>
  <c r="J143" i="1"/>
  <c r="J144" i="1"/>
  <c r="J145" i="1"/>
  <c r="L145" i="1" s="1"/>
  <c r="N145" i="1" s="1"/>
  <c r="J146" i="1"/>
  <c r="L146" i="1" s="1"/>
  <c r="N146" i="1" s="1"/>
  <c r="J147" i="1"/>
  <c r="L147" i="1" s="1"/>
  <c r="N147" i="1" s="1"/>
  <c r="P147" i="1" s="1"/>
  <c r="R147" i="1" s="1"/>
  <c r="T147" i="1" s="1"/>
  <c r="V147" i="1" s="1"/>
  <c r="J151" i="1"/>
  <c r="L151" i="1" s="1"/>
  <c r="N151" i="1" s="1"/>
  <c r="P151" i="1" s="1"/>
  <c r="J152" i="1"/>
  <c r="L152" i="1" s="1"/>
  <c r="N152" i="1" s="1"/>
  <c r="P152" i="1" s="1"/>
  <c r="J153" i="1"/>
  <c r="L153" i="1" s="1"/>
  <c r="N153" i="1" s="1"/>
  <c r="P153" i="1" s="1"/>
  <c r="J154" i="1"/>
  <c r="L154" i="1" s="1"/>
  <c r="N154" i="1" s="1"/>
  <c r="P154" i="1" s="1"/>
  <c r="J155" i="1"/>
  <c r="L155" i="1" s="1"/>
  <c r="N155" i="1" s="1"/>
  <c r="P155" i="1" s="1"/>
  <c r="R155" i="1" s="1"/>
  <c r="T155" i="1" s="1"/>
  <c r="V155" i="1" s="1"/>
  <c r="X155" i="1" s="1"/>
  <c r="Y155" i="1" s="1"/>
  <c r="J156" i="1"/>
  <c r="L156" i="1" s="1"/>
  <c r="N156" i="1" s="1"/>
  <c r="P156" i="1" s="1"/>
  <c r="J157" i="1"/>
  <c r="L157" i="1" s="1"/>
  <c r="N157" i="1" s="1"/>
  <c r="P157" i="1" s="1"/>
  <c r="R157" i="1" s="1"/>
  <c r="T157" i="1" s="1"/>
  <c r="V157" i="1" s="1"/>
  <c r="X157" i="1" s="1"/>
  <c r="Y157" i="1" s="1"/>
  <c r="J169" i="1"/>
  <c r="L169" i="1" s="1"/>
  <c r="N169" i="1" s="1"/>
  <c r="P169" i="1" s="1"/>
  <c r="J170" i="1"/>
  <c r="L170" i="1" s="1"/>
  <c r="N170" i="1" s="1"/>
  <c r="P170" i="1" s="1"/>
  <c r="J171" i="1"/>
  <c r="L171" i="1" s="1"/>
  <c r="N171" i="1" s="1"/>
  <c r="P171" i="1" s="1"/>
  <c r="R171" i="1" s="1"/>
  <c r="T171" i="1" s="1"/>
  <c r="V171" i="1" s="1"/>
  <c r="J172" i="1"/>
  <c r="L172" i="1" s="1"/>
  <c r="N172" i="1" s="1"/>
  <c r="P172" i="1" s="1"/>
  <c r="R172" i="1" s="1"/>
  <c r="T172" i="1" s="1"/>
  <c r="V172" i="1" s="1"/>
  <c r="J173" i="1"/>
  <c r="L173" i="1" s="1"/>
  <c r="N173" i="1" s="1"/>
  <c r="P173" i="1" s="1"/>
  <c r="R173" i="1" s="1"/>
  <c r="T173" i="1" s="1"/>
  <c r="V173" i="1" s="1"/>
  <c r="J174" i="1"/>
  <c r="L174" i="1" s="1"/>
  <c r="N174" i="1" s="1"/>
  <c r="P174" i="1" s="1"/>
  <c r="R174" i="1" s="1"/>
  <c r="T174" i="1" s="1"/>
  <c r="V174" i="1" s="1"/>
  <c r="J175" i="1"/>
  <c r="L175" i="1" s="1"/>
  <c r="N175" i="1" s="1"/>
  <c r="P175" i="1" s="1"/>
  <c r="J176" i="1"/>
  <c r="L176" i="1" s="1"/>
  <c r="N176" i="1" s="1"/>
  <c r="P176" i="1" s="1"/>
  <c r="J177" i="1"/>
  <c r="L177" i="1" s="1"/>
  <c r="N177" i="1" s="1"/>
  <c r="P177" i="1" s="1"/>
  <c r="J178" i="1"/>
  <c r="L178" i="1" s="1"/>
  <c r="N178" i="1" s="1"/>
  <c r="P178" i="1" s="1"/>
  <c r="J179" i="1"/>
  <c r="L179" i="1" s="1"/>
  <c r="N179" i="1" s="1"/>
  <c r="P179" i="1" s="1"/>
  <c r="J180" i="1"/>
  <c r="L180" i="1" s="1"/>
  <c r="N180" i="1" s="1"/>
  <c r="P180" i="1" s="1"/>
  <c r="J181" i="1"/>
  <c r="L181" i="1" s="1"/>
  <c r="N181" i="1" s="1"/>
  <c r="P181" i="1" s="1"/>
  <c r="J182" i="1"/>
  <c r="L182" i="1" s="1"/>
  <c r="N182" i="1" s="1"/>
  <c r="P182" i="1" s="1"/>
  <c r="R182" i="1" s="1"/>
  <c r="T182" i="1" s="1"/>
  <c r="V182" i="1" s="1"/>
  <c r="J183" i="1"/>
  <c r="L183" i="1" s="1"/>
  <c r="N183" i="1" s="1"/>
  <c r="P183" i="1" s="1"/>
  <c r="J184" i="1"/>
  <c r="L184" i="1" s="1"/>
  <c r="N184" i="1" s="1"/>
  <c r="P184" i="1" s="1"/>
  <c r="J185" i="1"/>
  <c r="L185" i="1" s="1"/>
  <c r="N185" i="1" s="1"/>
  <c r="P185" i="1" s="1"/>
  <c r="J186" i="1"/>
  <c r="L186" i="1" s="1"/>
  <c r="N186" i="1" s="1"/>
  <c r="P186" i="1" s="1"/>
  <c r="J187" i="1"/>
  <c r="L187" i="1" s="1"/>
  <c r="N187" i="1" s="1"/>
  <c r="P187" i="1" s="1"/>
  <c r="J188" i="1"/>
  <c r="L188" i="1" s="1"/>
  <c r="N188" i="1" s="1"/>
  <c r="P188" i="1" s="1"/>
  <c r="J189" i="1"/>
  <c r="L189" i="1" s="1"/>
  <c r="N189" i="1" s="1"/>
  <c r="P189" i="1" s="1"/>
  <c r="R189" i="1" s="1"/>
  <c r="T189" i="1" s="1"/>
  <c r="V189" i="1" s="1"/>
  <c r="Y189" i="1" s="1"/>
  <c r="J190" i="1"/>
  <c r="L190" i="1" s="1"/>
  <c r="N190" i="1" s="1"/>
  <c r="P190" i="1" s="1"/>
  <c r="R190" i="1" s="1"/>
  <c r="T190" i="1" s="1"/>
  <c r="V190" i="1" s="1"/>
  <c r="Y190" i="1" s="1"/>
  <c r="J191" i="1"/>
  <c r="L191" i="1" s="1"/>
  <c r="N191" i="1" s="1"/>
  <c r="P191" i="1" s="1"/>
  <c r="R191" i="1" s="1"/>
  <c r="T191" i="1" s="1"/>
  <c r="V191" i="1" s="1"/>
  <c r="Y191" i="1" s="1"/>
  <c r="J192" i="1"/>
  <c r="L192" i="1" s="1"/>
  <c r="N192" i="1" s="1"/>
  <c r="P192" i="1" s="1"/>
  <c r="R192" i="1" s="1"/>
  <c r="T192" i="1" s="1"/>
  <c r="V192" i="1" s="1"/>
  <c r="Y192" i="1" s="1"/>
  <c r="J193" i="1"/>
  <c r="L193" i="1" s="1"/>
  <c r="J194" i="1"/>
  <c r="L194" i="1" s="1"/>
  <c r="J195" i="1"/>
  <c r="L195" i="1" s="1"/>
  <c r="J199" i="1"/>
  <c r="L199" i="1" s="1"/>
  <c r="J200" i="1"/>
  <c r="L200" i="1" s="1"/>
  <c r="J201" i="1"/>
  <c r="L201" i="1" s="1"/>
  <c r="N201" i="1" s="1"/>
  <c r="P201" i="1" s="1"/>
  <c r="R201" i="1" s="1"/>
  <c r="T201" i="1" s="1"/>
  <c r="V201" i="1" s="1"/>
  <c r="Y201" i="1" s="1"/>
  <c r="J203" i="1"/>
  <c r="L203" i="1" s="1"/>
  <c r="N203" i="1" s="1"/>
  <c r="P203" i="1" s="1"/>
  <c r="J204" i="1"/>
  <c r="L204" i="1" s="1"/>
  <c r="N204" i="1" s="1"/>
  <c r="P204" i="1" s="1"/>
  <c r="J205" i="1"/>
  <c r="L205" i="1" s="1"/>
  <c r="N205" i="1" s="1"/>
  <c r="P205" i="1" s="1"/>
  <c r="J206" i="1"/>
  <c r="L206" i="1" s="1"/>
  <c r="N206" i="1" s="1"/>
  <c r="P206" i="1" s="1"/>
  <c r="J207" i="1"/>
  <c r="L207" i="1" s="1"/>
  <c r="N207" i="1" s="1"/>
  <c r="P207" i="1" s="1"/>
  <c r="R207" i="1" s="1"/>
  <c r="T207" i="1" s="1"/>
  <c r="V207" i="1" s="1"/>
  <c r="J208" i="1"/>
  <c r="L208" i="1" s="1"/>
  <c r="N208" i="1" s="1"/>
  <c r="J209" i="1"/>
  <c r="L209" i="1" s="1"/>
  <c r="N209" i="1" s="1"/>
  <c r="J210" i="1"/>
  <c r="L210" i="1" s="1"/>
  <c r="N210" i="1" s="1"/>
  <c r="J211" i="1"/>
  <c r="L211" i="1" s="1"/>
  <c r="N211" i="1" s="1"/>
  <c r="J212" i="1"/>
  <c r="L212" i="1" s="1"/>
  <c r="N212" i="1" s="1"/>
  <c r="P212" i="1" s="1"/>
  <c r="R212" i="1" s="1"/>
  <c r="T212" i="1" s="1"/>
  <c r="V212" i="1" s="1"/>
  <c r="Y212" i="1" s="1"/>
  <c r="J213" i="1"/>
  <c r="L213" i="1" s="1"/>
  <c r="N213" i="1" s="1"/>
  <c r="P213" i="1" s="1"/>
  <c r="R213" i="1" s="1"/>
  <c r="T213" i="1" s="1"/>
  <c r="V213" i="1" s="1"/>
  <c r="Y213" i="1" s="1"/>
  <c r="J214" i="1"/>
  <c r="L214" i="1" s="1"/>
  <c r="N214" i="1" s="1"/>
  <c r="P214" i="1" s="1"/>
  <c r="R214" i="1" s="1"/>
  <c r="T214" i="1" s="1"/>
  <c r="V214" i="1" s="1"/>
  <c r="Y214" i="1" s="1"/>
  <c r="J215" i="1"/>
  <c r="L215" i="1" s="1"/>
  <c r="N215" i="1" s="1"/>
  <c r="P215" i="1" s="1"/>
  <c r="R215" i="1" s="1"/>
  <c r="T215" i="1" s="1"/>
  <c r="V215" i="1" s="1"/>
  <c r="Y215" i="1" s="1"/>
  <c r="J218" i="1"/>
  <c r="L218" i="1" s="1"/>
  <c r="N218" i="1" s="1"/>
  <c r="P218" i="1" s="1"/>
  <c r="J219" i="1"/>
  <c r="L219" i="1" s="1"/>
  <c r="N219" i="1" s="1"/>
  <c r="P219" i="1" s="1"/>
  <c r="J220" i="1"/>
  <c r="L220" i="1" s="1"/>
  <c r="N220" i="1" s="1"/>
  <c r="P220" i="1" s="1"/>
  <c r="J221" i="1"/>
  <c r="L221" i="1" s="1"/>
  <c r="N221" i="1" s="1"/>
  <c r="P221" i="1" s="1"/>
  <c r="J222" i="1"/>
  <c r="L222" i="1" s="1"/>
  <c r="N222" i="1" s="1"/>
  <c r="P222" i="1" s="1"/>
  <c r="J223" i="1"/>
  <c r="L223" i="1" s="1"/>
  <c r="N223" i="1" s="1"/>
  <c r="P223" i="1" s="1"/>
  <c r="J224" i="1"/>
  <c r="L224" i="1" s="1"/>
  <c r="N224" i="1" s="1"/>
  <c r="P224" i="1" s="1"/>
  <c r="J225" i="1"/>
  <c r="L225" i="1" s="1"/>
  <c r="N225" i="1" s="1"/>
  <c r="P225" i="1" s="1"/>
  <c r="J226" i="1"/>
  <c r="L226" i="1" s="1"/>
  <c r="N226" i="1" s="1"/>
  <c r="P226" i="1" s="1"/>
  <c r="J227" i="1"/>
  <c r="L227" i="1" s="1"/>
  <c r="N227" i="1" s="1"/>
  <c r="P227" i="1" s="1"/>
  <c r="R227" i="1" s="1"/>
  <c r="T227" i="1" s="1"/>
  <c r="V227" i="1" s="1"/>
  <c r="Y227" i="1" s="1"/>
  <c r="J228" i="1"/>
  <c r="L228" i="1" s="1"/>
  <c r="N228" i="1" s="1"/>
  <c r="P228" i="1" s="1"/>
  <c r="J229" i="1"/>
  <c r="L229" i="1" s="1"/>
  <c r="N229" i="1" s="1"/>
  <c r="P229" i="1" s="1"/>
  <c r="J230" i="1"/>
  <c r="L230" i="1" s="1"/>
  <c r="N230" i="1" s="1"/>
  <c r="P230" i="1" s="1"/>
  <c r="J231" i="1"/>
  <c r="L231" i="1" s="1"/>
  <c r="N231" i="1" s="1"/>
  <c r="P231" i="1" s="1"/>
  <c r="J232" i="1"/>
  <c r="L232" i="1" s="1"/>
  <c r="N232" i="1" s="1"/>
  <c r="P232" i="1" s="1"/>
  <c r="J240" i="1"/>
  <c r="L240" i="1" s="1"/>
  <c r="N240" i="1" s="1"/>
  <c r="P240" i="1" s="1"/>
  <c r="J241" i="1"/>
  <c r="L241" i="1" s="1"/>
  <c r="N241" i="1" s="1"/>
  <c r="P241" i="1" s="1"/>
  <c r="J242" i="1"/>
  <c r="L242" i="1" s="1"/>
  <c r="N242" i="1" s="1"/>
  <c r="P242" i="1" s="1"/>
  <c r="J247" i="1"/>
  <c r="L247" i="1" s="1"/>
  <c r="J248" i="1"/>
  <c r="L248" i="1" s="1"/>
  <c r="J249" i="1"/>
  <c r="L249" i="1" s="1"/>
  <c r="J255" i="1"/>
  <c r="L255" i="1" s="1"/>
  <c r="J256" i="1"/>
  <c r="L256" i="1" s="1"/>
  <c r="J257" i="1"/>
  <c r="L257" i="1" s="1"/>
  <c r="N257" i="1" s="1"/>
  <c r="P257" i="1" s="1"/>
  <c r="R257" i="1" s="1"/>
  <c r="T257" i="1" s="1"/>
  <c r="V257" i="1" s="1"/>
  <c r="X257" i="1" s="1"/>
  <c r="Y257" i="1" s="1"/>
  <c r="J258" i="1"/>
  <c r="L258" i="1" s="1"/>
  <c r="N258" i="1" s="1"/>
  <c r="P258" i="1" s="1"/>
  <c r="J259" i="1"/>
  <c r="L259" i="1" s="1"/>
  <c r="N259" i="1" s="1"/>
  <c r="P259" i="1" s="1"/>
  <c r="J260" i="1"/>
  <c r="L260" i="1" s="1"/>
  <c r="N260" i="1" s="1"/>
  <c r="P260" i="1" s="1"/>
  <c r="J261" i="1"/>
  <c r="L261" i="1" s="1"/>
  <c r="N261" i="1" s="1"/>
  <c r="P261" i="1" s="1"/>
  <c r="J262" i="1"/>
  <c r="L262" i="1" s="1"/>
  <c r="N262" i="1" s="1"/>
  <c r="P262" i="1" s="1"/>
  <c r="R262" i="1" s="1"/>
  <c r="T262" i="1" s="1"/>
  <c r="V262" i="1" s="1"/>
  <c r="X262" i="1" s="1"/>
  <c r="Y262" i="1" s="1"/>
  <c r="J263" i="1"/>
  <c r="L263" i="1" s="1"/>
  <c r="N263" i="1" s="1"/>
  <c r="P263" i="1" s="1"/>
  <c r="J264" i="1"/>
  <c r="L264" i="1" s="1"/>
  <c r="N264" i="1" s="1"/>
  <c r="P264" i="1" s="1"/>
  <c r="R264" i="1" s="1"/>
  <c r="T264" i="1" s="1"/>
  <c r="V264" i="1" s="1"/>
  <c r="X264" i="1" s="1"/>
  <c r="Y264" i="1" s="1"/>
  <c r="J272" i="1"/>
  <c r="L272" i="1" s="1"/>
  <c r="N272" i="1" s="1"/>
  <c r="P272" i="1" s="1"/>
  <c r="R272" i="1" s="1"/>
  <c r="T272" i="1" s="1"/>
  <c r="V272" i="1" s="1"/>
  <c r="J273" i="1"/>
  <c r="L273" i="1" s="1"/>
  <c r="N273" i="1" s="1"/>
  <c r="P273" i="1" s="1"/>
  <c r="R273" i="1" s="1"/>
  <c r="T273" i="1" s="1"/>
  <c r="V273" i="1" s="1"/>
  <c r="J274" i="1"/>
  <c r="L274" i="1" s="1"/>
  <c r="N274" i="1" s="1"/>
  <c r="P274" i="1" s="1"/>
  <c r="R274" i="1" s="1"/>
  <c r="T274" i="1" s="1"/>
  <c r="V274" i="1" s="1"/>
  <c r="J275" i="1"/>
  <c r="L275" i="1" s="1"/>
  <c r="N275" i="1" s="1"/>
  <c r="P275" i="1" s="1"/>
  <c r="R275" i="1" s="1"/>
  <c r="T275" i="1" s="1"/>
  <c r="V275" i="1" s="1"/>
  <c r="J276" i="1"/>
  <c r="L276" i="1" s="1"/>
  <c r="N276" i="1" s="1"/>
  <c r="P276" i="1" s="1"/>
  <c r="R276" i="1" s="1"/>
  <c r="T276" i="1" s="1"/>
  <c r="V276" i="1" s="1"/>
  <c r="J277" i="1"/>
  <c r="L277" i="1" s="1"/>
  <c r="N277" i="1" s="1"/>
  <c r="P277" i="1" s="1"/>
  <c r="R277" i="1" s="1"/>
  <c r="T277" i="1" s="1"/>
  <c r="V277" i="1" s="1"/>
  <c r="J280" i="1"/>
  <c r="L280" i="1" s="1"/>
  <c r="N280" i="1" s="1"/>
  <c r="P280" i="1" s="1"/>
  <c r="R280" i="1" s="1"/>
  <c r="T280" i="1" s="1"/>
  <c r="V280" i="1" s="1"/>
  <c r="J281" i="1"/>
  <c r="L281" i="1" s="1"/>
  <c r="N281" i="1" s="1"/>
  <c r="P281" i="1" s="1"/>
  <c r="R281" i="1" s="1"/>
  <c r="T281" i="1" s="1"/>
  <c r="V281" i="1" s="1"/>
  <c r="J282" i="1"/>
  <c r="L282" i="1" s="1"/>
  <c r="N282" i="1" s="1"/>
  <c r="P282" i="1" s="1"/>
  <c r="R282" i="1" s="1"/>
  <c r="T282" i="1" s="1"/>
  <c r="V282" i="1" s="1"/>
  <c r="J283" i="1"/>
  <c r="L283" i="1" s="1"/>
  <c r="N283" i="1" s="1"/>
  <c r="P283" i="1" s="1"/>
  <c r="R283" i="1" s="1"/>
  <c r="T283" i="1" s="1"/>
  <c r="V283" i="1" s="1"/>
  <c r="J285" i="1"/>
  <c r="L285" i="1" s="1"/>
  <c r="N285" i="1" s="1"/>
  <c r="P285" i="1" s="1"/>
  <c r="R285" i="1" s="1"/>
  <c r="T285" i="1" s="1"/>
  <c r="V285" i="1" s="1"/>
  <c r="J286" i="1"/>
  <c r="L286" i="1" s="1"/>
  <c r="N286" i="1" s="1"/>
  <c r="P286" i="1" s="1"/>
  <c r="R286" i="1" s="1"/>
  <c r="T286" i="1" s="1"/>
  <c r="V286" i="1" s="1"/>
  <c r="J287" i="1"/>
  <c r="L287" i="1" s="1"/>
  <c r="N287" i="1" s="1"/>
  <c r="P287" i="1" s="1"/>
  <c r="R287" i="1" s="1"/>
  <c r="T287" i="1" s="1"/>
  <c r="V287" i="1" s="1"/>
  <c r="J297" i="1"/>
  <c r="L297" i="1" s="1"/>
  <c r="N297" i="1" s="1"/>
  <c r="P297" i="1" s="1"/>
  <c r="R297" i="1" s="1"/>
  <c r="T297" i="1" s="1"/>
  <c r="V297" i="1" s="1"/>
  <c r="J298" i="1"/>
  <c r="L298" i="1" s="1"/>
  <c r="N298" i="1" s="1"/>
  <c r="P298" i="1" s="1"/>
  <c r="R298" i="1" s="1"/>
  <c r="T298" i="1" s="1"/>
  <c r="V298" i="1" s="1"/>
  <c r="J299" i="1"/>
  <c r="L299" i="1" s="1"/>
  <c r="N299" i="1" s="1"/>
  <c r="P299" i="1" s="1"/>
  <c r="R299" i="1" s="1"/>
  <c r="T299" i="1" s="1"/>
  <c r="V299" i="1" s="1"/>
  <c r="J300" i="1"/>
  <c r="L300" i="1" s="1"/>
  <c r="N300" i="1" s="1"/>
  <c r="P300" i="1" s="1"/>
  <c r="R300" i="1" s="1"/>
  <c r="T300" i="1" s="1"/>
  <c r="J301" i="1"/>
  <c r="L301" i="1" s="1"/>
  <c r="N301" i="1" s="1"/>
  <c r="P301" i="1" s="1"/>
  <c r="R301" i="1" s="1"/>
  <c r="T301" i="1" s="1"/>
  <c r="J302" i="1"/>
  <c r="L302" i="1" s="1"/>
  <c r="N302" i="1" s="1"/>
  <c r="P302" i="1" s="1"/>
  <c r="R302" i="1" s="1"/>
  <c r="T302" i="1" s="1"/>
  <c r="V302" i="1" s="1"/>
  <c r="J303" i="1"/>
  <c r="L303" i="1" s="1"/>
  <c r="N303" i="1" s="1"/>
  <c r="P303" i="1" s="1"/>
  <c r="R303" i="1" s="1"/>
  <c r="T303" i="1" s="1"/>
  <c r="V303" i="1" s="1"/>
  <c r="J304" i="1"/>
  <c r="L304" i="1" s="1"/>
  <c r="N304" i="1" s="1"/>
  <c r="P304" i="1" s="1"/>
  <c r="R304" i="1" s="1"/>
  <c r="T304" i="1" s="1"/>
  <c r="V304" i="1" s="1"/>
  <c r="J305" i="1"/>
  <c r="L305" i="1" s="1"/>
  <c r="N305" i="1" s="1"/>
  <c r="P305" i="1" s="1"/>
  <c r="R305" i="1" s="1"/>
  <c r="T305" i="1" s="1"/>
  <c r="V305" i="1" s="1"/>
  <c r="J309" i="1"/>
  <c r="L309" i="1" s="1"/>
  <c r="N309" i="1" s="1"/>
  <c r="P309" i="1" s="1"/>
  <c r="R309" i="1" s="1"/>
  <c r="T309" i="1" s="1"/>
  <c r="V309" i="1" s="1"/>
  <c r="J310" i="1"/>
  <c r="L310" i="1" s="1"/>
  <c r="N310" i="1" s="1"/>
  <c r="P310" i="1" s="1"/>
  <c r="R310" i="1" s="1"/>
  <c r="T310" i="1" s="1"/>
  <c r="V310" i="1" s="1"/>
  <c r="J311" i="1"/>
  <c r="L311" i="1" s="1"/>
  <c r="N311" i="1" s="1"/>
  <c r="P311" i="1" s="1"/>
  <c r="R311" i="1" s="1"/>
  <c r="T311" i="1" s="1"/>
  <c r="V311" i="1" s="1"/>
  <c r="J312" i="1"/>
  <c r="L312" i="1" s="1"/>
  <c r="N312" i="1" s="1"/>
  <c r="P312" i="1" s="1"/>
  <c r="R312" i="1" s="1"/>
  <c r="T312" i="1" s="1"/>
  <c r="V312" i="1" s="1"/>
  <c r="J313" i="1"/>
  <c r="L313" i="1" s="1"/>
  <c r="N313" i="1" s="1"/>
  <c r="P313" i="1" s="1"/>
  <c r="R313" i="1" s="1"/>
  <c r="T313" i="1" s="1"/>
  <c r="V313" i="1" s="1"/>
  <c r="J314" i="1"/>
  <c r="L314" i="1" s="1"/>
  <c r="N314" i="1" s="1"/>
  <c r="P314" i="1" s="1"/>
  <c r="R314" i="1" s="1"/>
  <c r="T314" i="1" s="1"/>
  <c r="V314" i="1" s="1"/>
  <c r="J315" i="1"/>
  <c r="L315" i="1" s="1"/>
  <c r="N315" i="1" s="1"/>
  <c r="P315" i="1" s="1"/>
  <c r="R315" i="1" s="1"/>
  <c r="T315" i="1" s="1"/>
  <c r="V315" i="1" s="1"/>
  <c r="J316" i="1"/>
  <c r="L316" i="1" s="1"/>
  <c r="N316" i="1" s="1"/>
  <c r="P316" i="1" s="1"/>
  <c r="R316" i="1" s="1"/>
  <c r="T316" i="1" s="1"/>
  <c r="V316" i="1" s="1"/>
  <c r="J317" i="1"/>
  <c r="L317" i="1" s="1"/>
  <c r="N317" i="1" s="1"/>
  <c r="P317" i="1" s="1"/>
  <c r="R317" i="1" s="1"/>
  <c r="T317" i="1" s="1"/>
  <c r="V317" i="1" s="1"/>
  <c r="J318" i="1"/>
  <c r="L318" i="1" s="1"/>
  <c r="N318" i="1" s="1"/>
  <c r="P318" i="1" s="1"/>
  <c r="R318" i="1" s="1"/>
  <c r="J319" i="1"/>
  <c r="L319" i="1" s="1"/>
  <c r="N319" i="1" s="1"/>
  <c r="P319" i="1" s="1"/>
  <c r="R319" i="1" s="1"/>
  <c r="J320" i="1"/>
  <c r="L320" i="1" s="1"/>
  <c r="N320" i="1" s="1"/>
  <c r="P320" i="1" s="1"/>
  <c r="R320" i="1" s="1"/>
  <c r="T320" i="1" s="1"/>
  <c r="J321" i="1"/>
  <c r="L321" i="1" s="1"/>
  <c r="N321" i="1" s="1"/>
  <c r="P321" i="1" s="1"/>
  <c r="R321" i="1" s="1"/>
  <c r="T321" i="1" s="1"/>
  <c r="V321" i="1" s="1"/>
  <c r="J322" i="1"/>
  <c r="L322" i="1" s="1"/>
  <c r="N322" i="1" s="1"/>
  <c r="P322" i="1" s="1"/>
  <c r="R322" i="1" s="1"/>
  <c r="T322" i="1" s="1"/>
  <c r="V322" i="1" s="1"/>
  <c r="J323" i="1"/>
  <c r="L323" i="1" s="1"/>
  <c r="N323" i="1" s="1"/>
  <c r="P323" i="1" s="1"/>
  <c r="R323" i="1" s="1"/>
  <c r="T323" i="1" s="1"/>
  <c r="V323" i="1" s="1"/>
  <c r="J324" i="1"/>
  <c r="L324" i="1" s="1"/>
  <c r="N324" i="1" s="1"/>
  <c r="P324" i="1" s="1"/>
  <c r="R324" i="1" s="1"/>
  <c r="T324" i="1" s="1"/>
  <c r="J325" i="1"/>
  <c r="L325" i="1" s="1"/>
  <c r="N325" i="1" s="1"/>
  <c r="P325" i="1" s="1"/>
  <c r="R325" i="1" s="1"/>
  <c r="T325" i="1" s="1"/>
  <c r="J326" i="1"/>
  <c r="L326" i="1" s="1"/>
  <c r="N326" i="1" s="1"/>
  <c r="P326" i="1" s="1"/>
  <c r="R326" i="1" s="1"/>
  <c r="T326" i="1" s="1"/>
  <c r="J339" i="1"/>
  <c r="L339" i="1" s="1"/>
  <c r="N339" i="1" s="1"/>
  <c r="P339" i="1" s="1"/>
  <c r="R339" i="1" s="1"/>
  <c r="T339" i="1" s="1"/>
  <c r="J340" i="1"/>
  <c r="L340" i="1" s="1"/>
  <c r="N340" i="1" s="1"/>
  <c r="P340" i="1" s="1"/>
  <c r="R340" i="1" s="1"/>
  <c r="T340" i="1" s="1"/>
  <c r="J341" i="1"/>
  <c r="L341" i="1" s="1"/>
  <c r="N341" i="1" s="1"/>
  <c r="P341" i="1" s="1"/>
  <c r="R341" i="1" s="1"/>
  <c r="T341" i="1" s="1"/>
  <c r="V341" i="1" s="1"/>
  <c r="X341" i="1" s="1"/>
  <c r="Y341" i="1" s="1"/>
  <c r="J342" i="1"/>
  <c r="L342" i="1" s="1"/>
  <c r="N342" i="1" s="1"/>
  <c r="P342" i="1" s="1"/>
  <c r="R342" i="1" s="1"/>
  <c r="J343" i="1"/>
  <c r="L343" i="1" s="1"/>
  <c r="N343" i="1" s="1"/>
  <c r="P343" i="1" s="1"/>
  <c r="R343" i="1" s="1"/>
  <c r="T343" i="1" s="1"/>
  <c r="V343" i="1" s="1"/>
  <c r="X343" i="1" s="1"/>
  <c r="Y343" i="1" s="1"/>
  <c r="J345" i="1"/>
  <c r="L345" i="1" s="1"/>
  <c r="J346" i="1"/>
  <c r="L346" i="1" s="1"/>
  <c r="J347" i="1"/>
  <c r="L347" i="1" s="1"/>
  <c r="J348" i="1"/>
  <c r="L348" i="1" s="1"/>
  <c r="J349" i="1"/>
  <c r="L349" i="1" s="1"/>
  <c r="J350" i="1"/>
  <c r="L350" i="1" s="1"/>
  <c r="N350" i="1" s="1"/>
  <c r="P350" i="1" s="1"/>
  <c r="R350" i="1" s="1"/>
  <c r="T350" i="1" s="1"/>
  <c r="V350" i="1" s="1"/>
  <c r="J351" i="1"/>
  <c r="L351" i="1" s="1"/>
  <c r="N351" i="1" s="1"/>
  <c r="P351" i="1" s="1"/>
  <c r="R351" i="1" s="1"/>
  <c r="T351" i="1" s="1"/>
  <c r="V351" i="1" s="1"/>
  <c r="J352" i="1"/>
  <c r="L352" i="1" s="1"/>
  <c r="N352" i="1" s="1"/>
  <c r="P352" i="1" s="1"/>
  <c r="R352" i="1" s="1"/>
  <c r="T352" i="1" s="1"/>
  <c r="V352" i="1" s="1"/>
  <c r="J353" i="1"/>
  <c r="L353" i="1" s="1"/>
  <c r="N353" i="1" s="1"/>
  <c r="P353" i="1" s="1"/>
  <c r="R353" i="1" s="1"/>
  <c r="T353" i="1" s="1"/>
  <c r="V353" i="1" s="1"/>
  <c r="J354" i="1"/>
  <c r="L354" i="1" s="1"/>
  <c r="N354" i="1" s="1"/>
  <c r="P354" i="1" s="1"/>
  <c r="R354" i="1" s="1"/>
  <c r="T354" i="1" s="1"/>
  <c r="V354" i="1" s="1"/>
  <c r="J356" i="1"/>
  <c r="J357" i="1"/>
  <c r="L357" i="1" s="1"/>
  <c r="N357" i="1" s="1"/>
  <c r="J358" i="1"/>
  <c r="L358" i="1" s="1"/>
  <c r="N358" i="1" s="1"/>
  <c r="P358" i="1" s="1"/>
  <c r="R358" i="1" s="1"/>
  <c r="T358" i="1" s="1"/>
  <c r="J359" i="1"/>
  <c r="L359" i="1" s="1"/>
  <c r="N359" i="1" s="1"/>
  <c r="P359" i="1" s="1"/>
  <c r="R359" i="1" s="1"/>
  <c r="T359" i="1" s="1"/>
  <c r="J360" i="1"/>
  <c r="L360" i="1" s="1"/>
  <c r="N360" i="1" s="1"/>
  <c r="P360" i="1" s="1"/>
  <c r="R360" i="1" s="1"/>
  <c r="T360" i="1" s="1"/>
  <c r="V360" i="1" s="1"/>
  <c r="J361" i="1"/>
  <c r="L361" i="1" s="1"/>
  <c r="N361" i="1" s="1"/>
  <c r="J362" i="1"/>
  <c r="L362" i="1" s="1"/>
  <c r="N362" i="1" s="1"/>
  <c r="J363" i="1"/>
  <c r="L363" i="1" s="1"/>
  <c r="N363" i="1" s="1"/>
  <c r="J364" i="1"/>
  <c r="L364" i="1" s="1"/>
  <c r="N364" i="1" s="1"/>
  <c r="J365" i="1"/>
  <c r="L365" i="1" s="1"/>
  <c r="N365" i="1" s="1"/>
  <c r="J366" i="1"/>
  <c r="L366" i="1" s="1"/>
  <c r="N366" i="1" s="1"/>
  <c r="P366" i="1" s="1"/>
  <c r="R366" i="1" s="1"/>
  <c r="J378" i="1"/>
  <c r="J379" i="1"/>
  <c r="L379" i="1" s="1"/>
  <c r="J383" i="1"/>
  <c r="L383" i="1" s="1"/>
  <c r="N383" i="1" s="1"/>
  <c r="P383" i="1" s="1"/>
  <c r="R383" i="1" s="1"/>
  <c r="T383" i="1" s="1"/>
  <c r="J384" i="1"/>
  <c r="L384" i="1" s="1"/>
  <c r="N384" i="1" s="1"/>
  <c r="P384" i="1" s="1"/>
  <c r="R384" i="1" s="1"/>
  <c r="T384" i="1" s="1"/>
  <c r="J385" i="1"/>
  <c r="L385" i="1" s="1"/>
  <c r="N385" i="1" s="1"/>
  <c r="P385" i="1" s="1"/>
  <c r="R385" i="1" s="1"/>
  <c r="T385" i="1" s="1"/>
  <c r="V385" i="1" s="1"/>
  <c r="J389" i="1"/>
  <c r="L389" i="1" s="1"/>
  <c r="N389" i="1" s="1"/>
  <c r="P389" i="1" s="1"/>
  <c r="R389" i="1" s="1"/>
  <c r="T389" i="1" s="1"/>
  <c r="V389" i="1" s="1"/>
  <c r="J390" i="1"/>
  <c r="L390" i="1" s="1"/>
  <c r="N390" i="1" s="1"/>
  <c r="P390" i="1" s="1"/>
  <c r="R390" i="1" s="1"/>
  <c r="T390" i="1" s="1"/>
  <c r="V390" i="1" s="1"/>
  <c r="J391" i="1"/>
  <c r="L391" i="1" s="1"/>
  <c r="N391" i="1" s="1"/>
  <c r="P391" i="1" s="1"/>
  <c r="R391" i="1" s="1"/>
  <c r="T391" i="1" s="1"/>
  <c r="V391" i="1" s="1"/>
  <c r="J392" i="1"/>
  <c r="L392" i="1" s="1"/>
  <c r="J393" i="1"/>
  <c r="L393" i="1" s="1"/>
  <c r="N393" i="1" s="1"/>
  <c r="P393" i="1" s="1"/>
  <c r="J394" i="1"/>
  <c r="L394" i="1" s="1"/>
  <c r="N394" i="1" s="1"/>
  <c r="P394" i="1" s="1"/>
  <c r="R394" i="1" s="1"/>
  <c r="T394" i="1" s="1"/>
  <c r="V394" i="1" s="1"/>
  <c r="J395" i="1"/>
  <c r="L395" i="1" s="1"/>
  <c r="J396" i="1"/>
  <c r="L396" i="1" s="1"/>
  <c r="J397" i="1"/>
  <c r="L397" i="1" s="1"/>
  <c r="J398" i="1"/>
  <c r="L398" i="1" s="1"/>
  <c r="J399" i="1"/>
  <c r="L399" i="1" s="1"/>
  <c r="N399" i="1" s="1"/>
  <c r="P399" i="1" s="1"/>
  <c r="R399" i="1" s="1"/>
  <c r="T399" i="1" s="1"/>
  <c r="V399" i="1" s="1"/>
  <c r="X399" i="1" s="1"/>
  <c r="J400" i="1"/>
  <c r="L400" i="1" s="1"/>
  <c r="J401" i="1"/>
  <c r="L401" i="1" s="1"/>
  <c r="J402" i="1"/>
  <c r="L402" i="1" s="1"/>
  <c r="N402" i="1" s="1"/>
  <c r="P402" i="1" s="1"/>
  <c r="R402" i="1" s="1"/>
  <c r="J403" i="1"/>
  <c r="L403" i="1" s="1"/>
  <c r="J404" i="1"/>
  <c r="L404" i="1" s="1"/>
  <c r="J405" i="1"/>
  <c r="L405" i="1" s="1"/>
  <c r="N405" i="1" s="1"/>
  <c r="P405" i="1" s="1"/>
  <c r="R405" i="1" s="1"/>
  <c r="T405" i="1" s="1"/>
  <c r="V405" i="1" s="1"/>
  <c r="J414" i="1"/>
  <c r="L414" i="1" s="1"/>
  <c r="N414" i="1" s="1"/>
  <c r="P414" i="1" s="1"/>
  <c r="J415" i="1"/>
  <c r="L415" i="1" s="1"/>
  <c r="N415" i="1" s="1"/>
  <c r="P415" i="1" s="1"/>
  <c r="J416" i="1"/>
  <c r="L416" i="1" s="1"/>
  <c r="N416" i="1" s="1"/>
  <c r="P416" i="1" s="1"/>
  <c r="R416" i="1" s="1"/>
  <c r="T416" i="1" s="1"/>
  <c r="J417" i="1"/>
  <c r="L417" i="1" s="1"/>
  <c r="N417" i="1" s="1"/>
  <c r="P417" i="1" s="1"/>
  <c r="R417" i="1" s="1"/>
  <c r="T417" i="1" s="1"/>
  <c r="J418" i="1"/>
  <c r="L418" i="1" s="1"/>
  <c r="N418" i="1" s="1"/>
  <c r="P418" i="1" s="1"/>
  <c r="R418" i="1" s="1"/>
  <c r="T418" i="1" s="1"/>
  <c r="V418" i="1" s="1"/>
  <c r="J419" i="1"/>
  <c r="L419" i="1" s="1"/>
  <c r="N419" i="1" s="1"/>
  <c r="P419" i="1" s="1"/>
  <c r="R419" i="1" s="1"/>
  <c r="T419" i="1" s="1"/>
  <c r="J420" i="1"/>
  <c r="L420" i="1" s="1"/>
  <c r="N420" i="1" s="1"/>
  <c r="P420" i="1" s="1"/>
  <c r="R420" i="1" s="1"/>
  <c r="T420" i="1" s="1"/>
  <c r="V420" i="1" s="1"/>
  <c r="J421" i="1"/>
  <c r="L421" i="1" s="1"/>
  <c r="N421" i="1" s="1"/>
  <c r="P421" i="1" s="1"/>
  <c r="J422" i="1"/>
  <c r="L422" i="1" s="1"/>
  <c r="N422" i="1" s="1"/>
  <c r="P422" i="1" s="1"/>
  <c r="J423" i="1"/>
  <c r="L423" i="1" s="1"/>
  <c r="N423" i="1" s="1"/>
  <c r="P423" i="1" s="1"/>
  <c r="R423" i="1" s="1"/>
  <c r="T423" i="1" s="1"/>
  <c r="V423" i="1" s="1"/>
  <c r="J425" i="1"/>
  <c r="L425" i="1" s="1"/>
  <c r="N425" i="1" s="1"/>
  <c r="P425" i="1" s="1"/>
  <c r="R425" i="1" s="1"/>
  <c r="J426" i="1"/>
  <c r="L426" i="1" s="1"/>
  <c r="N426" i="1" s="1"/>
  <c r="P426" i="1" s="1"/>
  <c r="R426" i="1" s="1"/>
  <c r="J427" i="1"/>
  <c r="L427" i="1" s="1"/>
  <c r="N427" i="1" s="1"/>
  <c r="P427" i="1" s="1"/>
  <c r="R427" i="1" s="1"/>
  <c r="J428" i="1"/>
  <c r="L428" i="1" s="1"/>
  <c r="N428" i="1" s="1"/>
  <c r="P428" i="1" s="1"/>
  <c r="R428" i="1" s="1"/>
  <c r="T428" i="1" s="1"/>
  <c r="V428" i="1" s="1"/>
  <c r="J436" i="1"/>
  <c r="J437" i="1"/>
  <c r="J438" i="1"/>
  <c r="L438" i="1" s="1"/>
  <c r="N438" i="1" s="1"/>
  <c r="P438" i="1" s="1"/>
  <c r="R438" i="1" s="1"/>
  <c r="T438" i="1" s="1"/>
  <c r="J439" i="1"/>
  <c r="L439" i="1" s="1"/>
  <c r="J440" i="1"/>
  <c r="L440" i="1" s="1"/>
  <c r="N440" i="1" s="1"/>
  <c r="P440" i="1" s="1"/>
  <c r="R440" i="1" s="1"/>
  <c r="J441" i="1"/>
  <c r="L441" i="1" s="1"/>
  <c r="N441" i="1" s="1"/>
  <c r="J442" i="1"/>
  <c r="L442" i="1" s="1"/>
  <c r="N442" i="1" s="1"/>
  <c r="P442" i="1" s="1"/>
  <c r="R442" i="1" s="1"/>
  <c r="T442" i="1" s="1"/>
  <c r="V442" i="1" s="1"/>
  <c r="X442" i="1" s="1"/>
  <c r="J443" i="1"/>
  <c r="J444" i="1"/>
  <c r="J445" i="1"/>
  <c r="L445" i="1" s="1"/>
  <c r="N445" i="1" s="1"/>
  <c r="P445" i="1" s="1"/>
  <c r="R445" i="1" s="1"/>
  <c r="J446" i="1"/>
  <c r="J447" i="1"/>
  <c r="L447" i="1" s="1"/>
  <c r="N447" i="1" s="1"/>
  <c r="P447" i="1" s="1"/>
  <c r="J450" i="1"/>
  <c r="L450" i="1" s="1"/>
  <c r="J451" i="1"/>
  <c r="L451" i="1" s="1"/>
  <c r="J452" i="1"/>
  <c r="L452" i="1" s="1"/>
  <c r="N452" i="1" s="1"/>
  <c r="P452" i="1" s="1"/>
  <c r="R452" i="1" s="1"/>
  <c r="T452" i="1" s="1"/>
  <c r="V452" i="1" s="1"/>
  <c r="J456" i="1"/>
  <c r="L456" i="1" s="1"/>
  <c r="N456" i="1" s="1"/>
  <c r="P456" i="1" s="1"/>
  <c r="R456" i="1" s="1"/>
  <c r="T456" i="1" s="1"/>
  <c r="V456" i="1" s="1"/>
  <c r="J457" i="1"/>
  <c r="L457" i="1" s="1"/>
  <c r="N457" i="1" s="1"/>
  <c r="P457" i="1" s="1"/>
  <c r="R457" i="1" s="1"/>
  <c r="T457" i="1" s="1"/>
  <c r="V457" i="1" s="1"/>
  <c r="J458" i="1"/>
  <c r="L458" i="1" s="1"/>
  <c r="N458" i="1" s="1"/>
  <c r="P458" i="1" s="1"/>
  <c r="R458" i="1" s="1"/>
  <c r="T458" i="1" s="1"/>
  <c r="V458" i="1" s="1"/>
  <c r="J459" i="1"/>
  <c r="L459" i="1" s="1"/>
  <c r="N459" i="1" s="1"/>
  <c r="P459" i="1" s="1"/>
  <c r="R459" i="1" s="1"/>
  <c r="T459" i="1" s="1"/>
  <c r="V459" i="1" s="1"/>
  <c r="J460" i="1"/>
  <c r="L460" i="1" s="1"/>
  <c r="N460" i="1" s="1"/>
  <c r="P460" i="1" s="1"/>
  <c r="R460" i="1" s="1"/>
  <c r="T460" i="1" s="1"/>
  <c r="V460" i="1" s="1"/>
  <c r="J461" i="1"/>
  <c r="L461" i="1" s="1"/>
  <c r="N461" i="1" s="1"/>
  <c r="P461" i="1" s="1"/>
  <c r="R461" i="1" s="1"/>
  <c r="T461" i="1" s="1"/>
  <c r="V461" i="1" s="1"/>
  <c r="X461" i="1" s="1"/>
  <c r="J462" i="1"/>
  <c r="J474" i="1"/>
  <c r="J475" i="1"/>
  <c r="J476" i="1"/>
  <c r="J480" i="1"/>
  <c r="L480" i="1" s="1"/>
  <c r="N480" i="1" s="1"/>
  <c r="P480" i="1" s="1"/>
  <c r="R480" i="1" s="1"/>
  <c r="T480" i="1" s="1"/>
  <c r="V480" i="1" s="1"/>
  <c r="J481" i="1"/>
  <c r="L481" i="1" s="1"/>
  <c r="N481" i="1" s="1"/>
  <c r="P481" i="1" s="1"/>
  <c r="R481" i="1" s="1"/>
  <c r="T481" i="1" s="1"/>
  <c r="V481" i="1" s="1"/>
  <c r="J482" i="1"/>
  <c r="L482" i="1" s="1"/>
  <c r="N482" i="1" s="1"/>
  <c r="P482" i="1" s="1"/>
  <c r="R482" i="1" s="1"/>
  <c r="T482" i="1" s="1"/>
  <c r="V482" i="1" s="1"/>
  <c r="X482" i="1" s="1"/>
  <c r="J485" i="1"/>
  <c r="L485" i="1" s="1"/>
  <c r="N485" i="1" s="1"/>
  <c r="P485" i="1" s="1"/>
  <c r="R485" i="1" s="1"/>
  <c r="T485" i="1" s="1"/>
  <c r="V485" i="1" s="1"/>
  <c r="X485" i="1" s="1"/>
  <c r="J486" i="1"/>
  <c r="L486" i="1" s="1"/>
  <c r="N486" i="1" s="1"/>
  <c r="P486" i="1" s="1"/>
  <c r="R486" i="1" s="1"/>
  <c r="T486" i="1" s="1"/>
  <c r="V486" i="1" s="1"/>
  <c r="X486" i="1" s="1"/>
  <c r="J487" i="1"/>
  <c r="L487" i="1" s="1"/>
  <c r="N487" i="1" s="1"/>
  <c r="P487" i="1" s="1"/>
  <c r="R487" i="1" s="1"/>
  <c r="T487" i="1" s="1"/>
  <c r="V487" i="1" s="1"/>
  <c r="X487" i="1" s="1"/>
  <c r="J488" i="1"/>
  <c r="L488" i="1" s="1"/>
  <c r="N488" i="1" s="1"/>
  <c r="P488" i="1" s="1"/>
  <c r="R488" i="1" s="1"/>
  <c r="T488" i="1" s="1"/>
  <c r="V488" i="1" s="1"/>
  <c r="X488" i="1" s="1"/>
  <c r="J489" i="1"/>
  <c r="L489" i="1" s="1"/>
  <c r="N489" i="1" s="1"/>
  <c r="P489" i="1" s="1"/>
  <c r="R489" i="1" s="1"/>
  <c r="T489" i="1" s="1"/>
  <c r="V489" i="1" s="1"/>
  <c r="X489" i="1" s="1"/>
  <c r="J490" i="1"/>
  <c r="L490" i="1" s="1"/>
  <c r="N490" i="1" s="1"/>
  <c r="P490" i="1" s="1"/>
  <c r="J491" i="1"/>
  <c r="L491" i="1" s="1"/>
  <c r="N491" i="1" s="1"/>
  <c r="P491" i="1" s="1"/>
  <c r="J492" i="1"/>
  <c r="L492" i="1" s="1"/>
  <c r="N492" i="1" s="1"/>
  <c r="P492" i="1" s="1"/>
  <c r="J493" i="1"/>
  <c r="L493" i="1" s="1"/>
  <c r="N493" i="1" s="1"/>
  <c r="P493" i="1" s="1"/>
  <c r="J494" i="1"/>
  <c r="L494" i="1" s="1"/>
  <c r="N494" i="1" s="1"/>
  <c r="P494" i="1" s="1"/>
  <c r="R494" i="1" s="1"/>
  <c r="T494" i="1" s="1"/>
  <c r="V494" i="1" s="1"/>
  <c r="X494" i="1" s="1"/>
  <c r="J495" i="1"/>
  <c r="L495" i="1" s="1"/>
  <c r="N495" i="1" s="1"/>
  <c r="P495" i="1" s="1"/>
  <c r="J496" i="1"/>
  <c r="L496" i="1" s="1"/>
  <c r="N496" i="1" s="1"/>
  <c r="P496" i="1" s="1"/>
  <c r="R496" i="1" s="1"/>
  <c r="T496" i="1" s="1"/>
  <c r="V496" i="1" s="1"/>
  <c r="X496" i="1" s="1"/>
  <c r="J497" i="1"/>
  <c r="L497" i="1" s="1"/>
  <c r="N497" i="1" s="1"/>
  <c r="P497" i="1" s="1"/>
  <c r="J498" i="1"/>
  <c r="L498" i="1" s="1"/>
  <c r="N498" i="1" s="1"/>
  <c r="P498" i="1" s="1"/>
  <c r="J499" i="1"/>
  <c r="L499" i="1" s="1"/>
  <c r="N499" i="1" s="1"/>
  <c r="P499" i="1" s="1"/>
  <c r="R499" i="1" s="1"/>
  <c r="T499" i="1" s="1"/>
  <c r="J500" i="1"/>
  <c r="L500" i="1" s="1"/>
  <c r="N500" i="1" s="1"/>
  <c r="P500" i="1" s="1"/>
  <c r="J501" i="1"/>
  <c r="L501" i="1" s="1"/>
  <c r="N501" i="1" s="1"/>
  <c r="P501" i="1" s="1"/>
  <c r="R501" i="1" s="1"/>
  <c r="T501" i="1" s="1"/>
  <c r="V501" i="1" s="1"/>
  <c r="X501" i="1" s="1"/>
  <c r="J502" i="1"/>
  <c r="L502" i="1" s="1"/>
  <c r="N502" i="1" s="1"/>
  <c r="P502" i="1" s="1"/>
  <c r="R502" i="1" s="1"/>
  <c r="J503" i="1"/>
  <c r="L503" i="1" s="1"/>
  <c r="N503" i="1" s="1"/>
  <c r="P503" i="1" s="1"/>
  <c r="R503" i="1" s="1"/>
  <c r="T503" i="1" s="1"/>
  <c r="V503" i="1" s="1"/>
  <c r="X503" i="1" s="1"/>
  <c r="J504" i="1"/>
  <c r="L504" i="1" s="1"/>
  <c r="N504" i="1" s="1"/>
  <c r="J505" i="1"/>
  <c r="L505" i="1" s="1"/>
  <c r="N505" i="1" s="1"/>
  <c r="J506" i="1"/>
  <c r="L506" i="1" s="1"/>
  <c r="N506" i="1" s="1"/>
  <c r="J507" i="1"/>
  <c r="L507" i="1" s="1"/>
  <c r="N507" i="1" s="1"/>
  <c r="J508" i="1"/>
  <c r="L508" i="1" s="1"/>
  <c r="N508" i="1" s="1"/>
  <c r="J510" i="1"/>
  <c r="L510" i="1" s="1"/>
  <c r="N510" i="1" s="1"/>
  <c r="P510" i="1" s="1"/>
  <c r="R510" i="1" s="1"/>
  <c r="T510" i="1" s="1"/>
  <c r="J511" i="1"/>
  <c r="L511" i="1" s="1"/>
  <c r="N511" i="1" s="1"/>
  <c r="P511" i="1" s="1"/>
  <c r="R511" i="1" s="1"/>
  <c r="T511" i="1" s="1"/>
  <c r="J512" i="1"/>
  <c r="L512" i="1" s="1"/>
  <c r="N512" i="1" s="1"/>
  <c r="P512" i="1" s="1"/>
  <c r="R512" i="1" s="1"/>
  <c r="T512" i="1" s="1"/>
  <c r="J513" i="1"/>
  <c r="L513" i="1" s="1"/>
  <c r="N513" i="1" s="1"/>
  <c r="P513" i="1" s="1"/>
  <c r="R513" i="1" s="1"/>
  <c r="T513" i="1" s="1"/>
  <c r="V513" i="1" s="1"/>
  <c r="X513" i="1" s="1"/>
  <c r="J515" i="1"/>
  <c r="L515" i="1" s="1"/>
  <c r="N515" i="1" s="1"/>
  <c r="P515" i="1" s="1"/>
  <c r="R515" i="1" s="1"/>
  <c r="T515" i="1" s="1"/>
  <c r="V515" i="1" s="1"/>
  <c r="X515" i="1" s="1"/>
  <c r="X514" i="1" s="1"/>
  <c r="J516" i="1"/>
  <c r="L516" i="1" s="1"/>
  <c r="N516" i="1" s="1"/>
  <c r="P516" i="1" s="1"/>
  <c r="R516" i="1" s="1"/>
  <c r="T516" i="1" s="1"/>
  <c r="V516" i="1" s="1"/>
  <c r="X516" i="1" s="1"/>
  <c r="Y515" i="1" s="1"/>
  <c r="Y514" i="1" s="1"/>
  <c r="Y509" i="1" s="1"/>
  <c r="J517" i="1"/>
  <c r="L517" i="1" s="1"/>
  <c r="N517" i="1" s="1"/>
  <c r="P517" i="1" s="1"/>
  <c r="R517" i="1" s="1"/>
  <c r="T517" i="1" s="1"/>
  <c r="V517" i="1" s="1"/>
  <c r="X517" i="1" s="1"/>
  <c r="J518" i="1"/>
  <c r="L518" i="1" s="1"/>
  <c r="N518" i="1" s="1"/>
  <c r="P518" i="1" s="1"/>
  <c r="J519" i="1"/>
  <c r="L519" i="1" s="1"/>
  <c r="N519" i="1" s="1"/>
  <c r="P519" i="1" s="1"/>
  <c r="J520" i="1"/>
  <c r="L520" i="1" s="1"/>
  <c r="N520" i="1" s="1"/>
  <c r="P520" i="1" s="1"/>
  <c r="J521" i="1"/>
  <c r="L521" i="1" s="1"/>
  <c r="N521" i="1" s="1"/>
  <c r="P521" i="1" s="1"/>
  <c r="J522" i="1"/>
  <c r="L522" i="1" s="1"/>
  <c r="N522" i="1" s="1"/>
  <c r="P522" i="1" s="1"/>
  <c r="J523" i="1"/>
  <c r="L523" i="1" s="1"/>
  <c r="N523" i="1" s="1"/>
  <c r="P523" i="1" s="1"/>
  <c r="R523" i="1" s="1"/>
  <c r="T523" i="1" s="1"/>
  <c r="V523" i="1" s="1"/>
  <c r="X523" i="1" s="1"/>
  <c r="J525" i="1"/>
  <c r="L525" i="1" s="1"/>
  <c r="N525" i="1" s="1"/>
  <c r="P525" i="1" s="1"/>
  <c r="R525" i="1" s="1"/>
  <c r="T525" i="1" s="1"/>
  <c r="V525" i="1" s="1"/>
  <c r="J526" i="1"/>
  <c r="L526" i="1" s="1"/>
  <c r="N526" i="1" s="1"/>
  <c r="P526" i="1" s="1"/>
  <c r="R526" i="1" s="1"/>
  <c r="T526" i="1" s="1"/>
  <c r="V526" i="1" s="1"/>
  <c r="J527" i="1"/>
  <c r="L527" i="1" s="1"/>
  <c r="N527" i="1" s="1"/>
  <c r="P527" i="1" s="1"/>
  <c r="R527" i="1" s="1"/>
  <c r="T527" i="1" s="1"/>
  <c r="V527" i="1" s="1"/>
  <c r="X527" i="1" s="1"/>
  <c r="J528" i="1"/>
  <c r="L528" i="1" s="1"/>
  <c r="N528" i="1" s="1"/>
  <c r="P528" i="1" s="1"/>
  <c r="R528" i="1" s="1"/>
  <c r="T528" i="1" s="1"/>
  <c r="V528" i="1" s="1"/>
  <c r="X528" i="1" s="1"/>
  <c r="J529" i="1"/>
  <c r="L529" i="1" s="1"/>
  <c r="N529" i="1" s="1"/>
  <c r="P529" i="1" s="1"/>
  <c r="R529" i="1" s="1"/>
  <c r="T529" i="1" s="1"/>
  <c r="V529" i="1" s="1"/>
  <c r="X529" i="1" s="1"/>
  <c r="J530" i="1"/>
  <c r="L530" i="1" s="1"/>
  <c r="N530" i="1" s="1"/>
  <c r="P530" i="1" s="1"/>
  <c r="R530" i="1" s="1"/>
  <c r="T530" i="1" s="1"/>
  <c r="V530" i="1" s="1"/>
  <c r="X530" i="1" s="1"/>
  <c r="J531" i="1"/>
  <c r="L531" i="1" s="1"/>
  <c r="N531" i="1" s="1"/>
  <c r="P531" i="1" s="1"/>
  <c r="R531" i="1" s="1"/>
  <c r="T531" i="1" s="1"/>
  <c r="V531" i="1" s="1"/>
  <c r="X531" i="1" s="1"/>
  <c r="J532" i="1"/>
  <c r="L532" i="1" s="1"/>
  <c r="N532" i="1" s="1"/>
  <c r="P532" i="1" s="1"/>
  <c r="R532" i="1" s="1"/>
  <c r="T532" i="1" s="1"/>
  <c r="V532" i="1" s="1"/>
  <c r="X532" i="1" s="1"/>
  <c r="J533" i="1"/>
  <c r="L533" i="1" s="1"/>
  <c r="N533" i="1" s="1"/>
  <c r="P533" i="1" s="1"/>
  <c r="R533" i="1" s="1"/>
  <c r="T533" i="1" s="1"/>
  <c r="V533" i="1" s="1"/>
  <c r="J534" i="1"/>
  <c r="L534" i="1" s="1"/>
  <c r="N534" i="1" s="1"/>
  <c r="P534" i="1" s="1"/>
  <c r="R534" i="1" s="1"/>
  <c r="T534" i="1" s="1"/>
  <c r="V534" i="1" s="1"/>
  <c r="J535" i="1"/>
  <c r="L535" i="1" s="1"/>
  <c r="N535" i="1" s="1"/>
  <c r="P535" i="1" s="1"/>
  <c r="R535" i="1" s="1"/>
  <c r="T535" i="1" s="1"/>
  <c r="V535" i="1" s="1"/>
  <c r="J536" i="1"/>
  <c r="L536" i="1" s="1"/>
  <c r="N536" i="1" s="1"/>
  <c r="P536" i="1" s="1"/>
  <c r="R536" i="1" s="1"/>
  <c r="T536" i="1" s="1"/>
  <c r="V536" i="1" s="1"/>
  <c r="J537" i="1"/>
  <c r="L537" i="1" s="1"/>
  <c r="N537" i="1" s="1"/>
  <c r="P537" i="1" s="1"/>
  <c r="R537" i="1" s="1"/>
  <c r="T537" i="1" s="1"/>
  <c r="V537" i="1" s="1"/>
  <c r="X537" i="1" s="1"/>
  <c r="J547" i="1"/>
  <c r="L547" i="1" s="1"/>
  <c r="N547" i="1" s="1"/>
  <c r="P547" i="1" s="1"/>
  <c r="J548" i="1"/>
  <c r="L548" i="1" s="1"/>
  <c r="N548" i="1" s="1"/>
  <c r="P548" i="1" s="1"/>
  <c r="J549" i="1"/>
  <c r="L549" i="1" s="1"/>
  <c r="N549" i="1" s="1"/>
  <c r="P549" i="1" s="1"/>
  <c r="J550" i="1"/>
  <c r="L550" i="1" s="1"/>
  <c r="N550" i="1" s="1"/>
  <c r="P550" i="1" s="1"/>
  <c r="R550" i="1" s="1"/>
  <c r="T550" i="1" s="1"/>
  <c r="V550" i="1" s="1"/>
  <c r="X550" i="1" s="1"/>
  <c r="J551" i="1"/>
  <c r="L551" i="1" s="1"/>
  <c r="N551" i="1" s="1"/>
  <c r="P551" i="1" s="1"/>
  <c r="R551" i="1" s="1"/>
  <c r="T551" i="1" s="1"/>
  <c r="V551" i="1" s="1"/>
  <c r="X551" i="1" s="1"/>
  <c r="Y551" i="1" s="1"/>
  <c r="J552" i="1"/>
  <c r="L552" i="1" s="1"/>
  <c r="N552" i="1" s="1"/>
  <c r="P552" i="1" s="1"/>
  <c r="R552" i="1" s="1"/>
  <c r="T552" i="1" s="1"/>
  <c r="V552" i="1" s="1"/>
  <c r="X552" i="1" s="1"/>
  <c r="Y552" i="1" s="1"/>
  <c r="J553" i="1"/>
  <c r="L553" i="1" s="1"/>
  <c r="N553" i="1" s="1"/>
  <c r="P553" i="1" s="1"/>
  <c r="J554" i="1"/>
  <c r="L554" i="1" s="1"/>
  <c r="N554" i="1" s="1"/>
  <c r="P554" i="1" s="1"/>
  <c r="J555" i="1"/>
  <c r="L555" i="1" s="1"/>
  <c r="N555" i="1" s="1"/>
  <c r="P555" i="1" s="1"/>
  <c r="R555" i="1" s="1"/>
  <c r="T555" i="1" s="1"/>
  <c r="V555" i="1" s="1"/>
  <c r="X555" i="1" s="1"/>
  <c r="Y555" i="1" s="1"/>
  <c r="J556" i="1"/>
  <c r="L556" i="1" s="1"/>
  <c r="N556" i="1" s="1"/>
  <c r="P556" i="1" s="1"/>
  <c r="J557" i="1"/>
  <c r="L557" i="1" s="1"/>
  <c r="N557" i="1" s="1"/>
  <c r="P557" i="1" s="1"/>
  <c r="R557" i="1" s="1"/>
  <c r="T557" i="1" s="1"/>
  <c r="V557" i="1" s="1"/>
  <c r="X557" i="1" s="1"/>
  <c r="Y557" i="1" s="1"/>
  <c r="J558" i="1"/>
  <c r="L558" i="1" s="1"/>
  <c r="N558" i="1" s="1"/>
  <c r="P558" i="1" s="1"/>
  <c r="R558" i="1" s="1"/>
  <c r="T558" i="1" s="1"/>
  <c r="J559" i="1"/>
  <c r="L559" i="1" s="1"/>
  <c r="N559" i="1" s="1"/>
  <c r="P559" i="1" s="1"/>
  <c r="R559" i="1" s="1"/>
  <c r="T559" i="1" s="1"/>
  <c r="V559" i="1" s="1"/>
  <c r="X559" i="1" s="1"/>
  <c r="Y559" i="1" s="1"/>
  <c r="J560" i="1"/>
  <c r="L560" i="1" s="1"/>
  <c r="N560" i="1" s="1"/>
  <c r="P560" i="1" s="1"/>
  <c r="R560" i="1" s="1"/>
  <c r="T560" i="1" s="1"/>
  <c r="V560" i="1" s="1"/>
  <c r="X560" i="1" s="1"/>
  <c r="Y560" i="1" s="1"/>
  <c r="J561" i="1"/>
  <c r="L561" i="1" s="1"/>
  <c r="N561" i="1" s="1"/>
  <c r="P561" i="1" s="1"/>
  <c r="R561" i="1" s="1"/>
  <c r="T561" i="1" s="1"/>
  <c r="V561" i="1" s="1"/>
  <c r="X561" i="1" s="1"/>
  <c r="Y561" i="1" s="1"/>
  <c r="J562" i="1"/>
  <c r="L562" i="1" s="1"/>
  <c r="N562" i="1" s="1"/>
  <c r="P562" i="1" s="1"/>
  <c r="R562" i="1" s="1"/>
  <c r="T562" i="1" s="1"/>
  <c r="V562" i="1" s="1"/>
  <c r="X562" i="1" s="1"/>
  <c r="Y562" i="1" s="1"/>
  <c r="J563" i="1"/>
  <c r="L563" i="1" s="1"/>
  <c r="N563" i="1" s="1"/>
  <c r="P563" i="1" s="1"/>
  <c r="R563" i="1" s="1"/>
  <c r="T563" i="1" s="1"/>
  <c r="J564" i="1"/>
  <c r="L564" i="1" s="1"/>
  <c r="N564" i="1" s="1"/>
  <c r="P564" i="1" s="1"/>
  <c r="R564" i="1" s="1"/>
  <c r="T564" i="1" s="1"/>
  <c r="J565" i="1"/>
  <c r="L565" i="1" s="1"/>
  <c r="N565" i="1" s="1"/>
  <c r="P565" i="1" s="1"/>
  <c r="R565" i="1" s="1"/>
  <c r="T565" i="1" s="1"/>
  <c r="J566" i="1"/>
  <c r="L566" i="1" s="1"/>
  <c r="N566" i="1" s="1"/>
  <c r="P566" i="1" s="1"/>
  <c r="R566" i="1" s="1"/>
  <c r="T566" i="1" s="1"/>
  <c r="V566" i="1" s="1"/>
  <c r="X566" i="1" s="1"/>
  <c r="Y566" i="1" s="1"/>
  <c r="J576" i="1"/>
  <c r="L576" i="1" s="1"/>
  <c r="N576" i="1" s="1"/>
  <c r="P576" i="1" s="1"/>
  <c r="R576" i="1" s="1"/>
  <c r="T576" i="1" s="1"/>
  <c r="J577" i="1"/>
  <c r="L577" i="1" s="1"/>
  <c r="N577" i="1" s="1"/>
  <c r="P577" i="1" s="1"/>
  <c r="R577" i="1" s="1"/>
  <c r="T577" i="1" s="1"/>
  <c r="J578" i="1"/>
  <c r="L578" i="1" s="1"/>
  <c r="N578" i="1" s="1"/>
  <c r="P578" i="1" s="1"/>
  <c r="R578" i="1" s="1"/>
  <c r="T578" i="1" s="1"/>
  <c r="V578" i="1" s="1"/>
  <c r="X578" i="1" s="1"/>
  <c r="J579" i="1"/>
  <c r="L579" i="1" s="1"/>
  <c r="N579" i="1" s="1"/>
  <c r="P579" i="1" s="1"/>
  <c r="R579" i="1" s="1"/>
  <c r="T579" i="1" s="1"/>
  <c r="V579" i="1" s="1"/>
  <c r="X579" i="1" s="1"/>
  <c r="Y579" i="1" s="1"/>
  <c r="Y575" i="1" s="1"/>
  <c r="J580" i="1"/>
  <c r="L580" i="1" s="1"/>
  <c r="N580" i="1" s="1"/>
  <c r="P580" i="1" s="1"/>
  <c r="R580" i="1" s="1"/>
  <c r="T580" i="1" s="1"/>
  <c r="V580" i="1" s="1"/>
  <c r="X580" i="1" s="1"/>
  <c r="Y580" i="1" s="1"/>
  <c r="J581" i="1"/>
  <c r="L581" i="1" s="1"/>
  <c r="N581" i="1" s="1"/>
  <c r="P581" i="1" s="1"/>
  <c r="R581" i="1" s="1"/>
  <c r="T581" i="1" s="1"/>
  <c r="V581" i="1" s="1"/>
  <c r="X581" i="1" s="1"/>
  <c r="Y581" i="1" s="1"/>
  <c r="J587" i="1"/>
  <c r="J588" i="1"/>
  <c r="J595" i="1"/>
  <c r="L595" i="1" s="1"/>
  <c r="N595" i="1" s="1"/>
  <c r="J596" i="1"/>
  <c r="L596" i="1" s="1"/>
  <c r="N596" i="1" s="1"/>
  <c r="J597" i="1"/>
  <c r="L597" i="1" s="1"/>
  <c r="N597" i="1" s="1"/>
  <c r="P597" i="1" s="1"/>
  <c r="R597" i="1" s="1"/>
  <c r="T597" i="1" s="1"/>
  <c r="V597" i="1" s="1"/>
  <c r="X597" i="1" s="1"/>
  <c r="J598" i="1"/>
  <c r="J599" i="1"/>
  <c r="J600" i="1"/>
  <c r="L600" i="1" s="1"/>
  <c r="N600" i="1" s="1"/>
  <c r="R600" i="1"/>
  <c r="T600" i="1" s="1"/>
  <c r="V600" i="1" s="1"/>
  <c r="X600" i="1" s="1"/>
  <c r="J609" i="1"/>
  <c r="L609" i="1" s="1"/>
  <c r="N609" i="1" s="1"/>
  <c r="P609" i="1" s="1"/>
  <c r="J610" i="1"/>
  <c r="L610" i="1" s="1"/>
  <c r="N610" i="1" s="1"/>
  <c r="P610" i="1" s="1"/>
  <c r="J611" i="1"/>
  <c r="L611" i="1" s="1"/>
  <c r="N611" i="1" s="1"/>
  <c r="P611" i="1" s="1"/>
  <c r="J612" i="1"/>
  <c r="L612" i="1" s="1"/>
  <c r="N612" i="1" s="1"/>
  <c r="P612" i="1" s="1"/>
  <c r="J613" i="1"/>
  <c r="L613" i="1" s="1"/>
  <c r="N613" i="1" s="1"/>
  <c r="P613" i="1" s="1"/>
  <c r="R613" i="1" s="1"/>
  <c r="T613" i="1" s="1"/>
  <c r="V613" i="1" s="1"/>
  <c r="X613" i="1" s="1"/>
  <c r="J614" i="1"/>
  <c r="L614" i="1" s="1"/>
  <c r="N614" i="1" s="1"/>
  <c r="P614" i="1" s="1"/>
  <c r="R614" i="1" s="1"/>
  <c r="T614" i="1" s="1"/>
  <c r="V614" i="1" s="1"/>
  <c r="X614" i="1" s="1"/>
  <c r="Y614" i="1" s="1"/>
  <c r="J615" i="1"/>
  <c r="L615" i="1" s="1"/>
  <c r="N615" i="1" s="1"/>
  <c r="P615" i="1" s="1"/>
  <c r="R615" i="1" s="1"/>
  <c r="T615" i="1" s="1"/>
  <c r="V615" i="1" s="1"/>
  <c r="X615" i="1" s="1"/>
  <c r="Y615" i="1" s="1"/>
  <c r="J616" i="1"/>
  <c r="L616" i="1" s="1"/>
  <c r="N616" i="1" s="1"/>
  <c r="P616" i="1" s="1"/>
  <c r="R616" i="1" s="1"/>
  <c r="T616" i="1" s="1"/>
  <c r="V616" i="1" s="1"/>
  <c r="X616" i="1" s="1"/>
  <c r="Y616" i="1" s="1"/>
  <c r="J617" i="1"/>
  <c r="L617" i="1" s="1"/>
  <c r="N617" i="1" s="1"/>
  <c r="P617" i="1" s="1"/>
  <c r="R617" i="1" s="1"/>
  <c r="T617" i="1" s="1"/>
  <c r="V617" i="1" s="1"/>
  <c r="X617" i="1" s="1"/>
  <c r="Y617" i="1" s="1"/>
  <c r="J618" i="1"/>
  <c r="L618" i="1" s="1"/>
  <c r="N618" i="1" s="1"/>
  <c r="P618" i="1" s="1"/>
  <c r="R618" i="1" s="1"/>
  <c r="T618" i="1" s="1"/>
  <c r="V618" i="1" s="1"/>
  <c r="X618" i="1" s="1"/>
  <c r="Y618" i="1" s="1"/>
  <c r="J619" i="1"/>
  <c r="L619" i="1" s="1"/>
  <c r="N619" i="1" s="1"/>
  <c r="P619" i="1" s="1"/>
  <c r="R619" i="1" s="1"/>
  <c r="T619" i="1" s="1"/>
  <c r="V619" i="1" s="1"/>
  <c r="X619" i="1" s="1"/>
  <c r="J620" i="1"/>
  <c r="L620" i="1" s="1"/>
  <c r="N620" i="1" s="1"/>
  <c r="P620" i="1" s="1"/>
  <c r="R620" i="1" s="1"/>
  <c r="T620" i="1" s="1"/>
  <c r="V620" i="1" s="1"/>
  <c r="X620" i="1" s="1"/>
  <c r="J621" i="1"/>
  <c r="L621" i="1" s="1"/>
  <c r="N621" i="1" s="1"/>
  <c r="P621" i="1" s="1"/>
  <c r="R621" i="1" s="1"/>
  <c r="T621" i="1" s="1"/>
  <c r="V621" i="1" s="1"/>
  <c r="X621" i="1" s="1"/>
  <c r="J622" i="1"/>
  <c r="L622" i="1" s="1"/>
  <c r="N622" i="1" s="1"/>
  <c r="P622" i="1" s="1"/>
  <c r="J623" i="1"/>
  <c r="L623" i="1" s="1"/>
  <c r="N623" i="1" s="1"/>
  <c r="P623" i="1" s="1"/>
  <c r="J624" i="1"/>
  <c r="L624" i="1" s="1"/>
  <c r="N624" i="1" s="1"/>
  <c r="P624" i="1" s="1"/>
  <c r="J633" i="1"/>
  <c r="L633" i="1" s="1"/>
  <c r="N633" i="1" s="1"/>
  <c r="P633" i="1" s="1"/>
  <c r="R633" i="1" s="1"/>
  <c r="T633" i="1" s="1"/>
  <c r="J636" i="1"/>
  <c r="L636" i="1" s="1"/>
  <c r="N636" i="1" s="1"/>
  <c r="P636" i="1" s="1"/>
  <c r="J637" i="1"/>
  <c r="L637" i="1" s="1"/>
  <c r="N637" i="1" s="1"/>
  <c r="P637" i="1" s="1"/>
  <c r="J638" i="1"/>
  <c r="L638" i="1" s="1"/>
  <c r="N638" i="1" s="1"/>
  <c r="P638" i="1" s="1"/>
  <c r="R638" i="1" s="1"/>
  <c r="T638" i="1" s="1"/>
  <c r="V638" i="1" s="1"/>
  <c r="X638" i="1" s="1"/>
  <c r="Y638" i="1" s="1"/>
  <c r="J639" i="1"/>
  <c r="J640" i="1"/>
  <c r="J641" i="1"/>
  <c r="J642" i="1"/>
  <c r="J643" i="1"/>
  <c r="L643" i="1" s="1"/>
  <c r="N643" i="1" s="1"/>
  <c r="J644" i="1"/>
  <c r="L644" i="1" s="1"/>
  <c r="N644" i="1" s="1"/>
  <c r="J645" i="1"/>
  <c r="L645" i="1" s="1"/>
  <c r="N645" i="1" s="1"/>
  <c r="P645" i="1" s="1"/>
  <c r="R645" i="1" s="1"/>
  <c r="T645" i="1" s="1"/>
  <c r="J646" i="1"/>
  <c r="J647" i="1"/>
  <c r="L647" i="1" s="1"/>
  <c r="N647" i="1" s="1"/>
  <c r="P647" i="1" s="1"/>
  <c r="R647" i="1" s="1"/>
  <c r="T647" i="1" s="1"/>
  <c r="V647" i="1" s="1"/>
  <c r="X647" i="1" s="1"/>
  <c r="J648" i="1"/>
  <c r="L648" i="1" s="1"/>
  <c r="N648" i="1" s="1"/>
  <c r="P648" i="1" s="1"/>
  <c r="R648" i="1" s="1"/>
  <c r="T648" i="1" s="1"/>
  <c r="V648" i="1" s="1"/>
  <c r="X648" i="1" s="1"/>
  <c r="Y648" i="1" s="1"/>
  <c r="J649" i="1"/>
  <c r="L649" i="1" s="1"/>
  <c r="N649" i="1" s="1"/>
  <c r="P649" i="1" s="1"/>
  <c r="R649" i="1" s="1"/>
  <c r="T649" i="1" s="1"/>
  <c r="V649" i="1" s="1"/>
  <c r="X649" i="1" s="1"/>
  <c r="Y649" i="1" s="1"/>
  <c r="J650" i="1"/>
  <c r="L650" i="1" s="1"/>
  <c r="N650" i="1" s="1"/>
  <c r="P650" i="1" s="1"/>
  <c r="R650" i="1" s="1"/>
  <c r="T650" i="1" s="1"/>
  <c r="V650" i="1" s="1"/>
  <c r="X650" i="1" s="1"/>
  <c r="Y650" i="1" s="1"/>
  <c r="J651" i="1"/>
  <c r="L651" i="1" s="1"/>
  <c r="N651" i="1" s="1"/>
  <c r="P651" i="1" s="1"/>
  <c r="R651" i="1" s="1"/>
  <c r="T651" i="1" s="1"/>
  <c r="V651" i="1" s="1"/>
  <c r="X651" i="1" s="1"/>
  <c r="Y651" i="1" s="1"/>
  <c r="J652" i="1"/>
  <c r="L652" i="1" s="1"/>
  <c r="N652" i="1" s="1"/>
  <c r="P652" i="1" s="1"/>
  <c r="J653" i="1"/>
  <c r="L653" i="1" s="1"/>
  <c r="N653" i="1" s="1"/>
  <c r="P653" i="1" s="1"/>
  <c r="J654" i="1"/>
  <c r="L654" i="1" s="1"/>
  <c r="N654" i="1" s="1"/>
  <c r="P654" i="1" s="1"/>
  <c r="R654" i="1" s="1"/>
  <c r="T654" i="1" s="1"/>
  <c r="J655" i="1"/>
  <c r="L655" i="1" s="1"/>
  <c r="N655" i="1" s="1"/>
  <c r="P655" i="1" s="1"/>
  <c r="J656" i="1"/>
  <c r="L656" i="1" s="1"/>
  <c r="N656" i="1" s="1"/>
  <c r="P656" i="1" s="1"/>
  <c r="R656" i="1" s="1"/>
  <c r="T656" i="1" s="1"/>
  <c r="V656" i="1" s="1"/>
  <c r="X656" i="1" s="1"/>
  <c r="J657" i="1"/>
  <c r="L657" i="1" s="1"/>
  <c r="N657" i="1" s="1"/>
  <c r="P657" i="1" s="1"/>
  <c r="R657" i="1" s="1"/>
  <c r="T657" i="1" s="1"/>
  <c r="V657" i="1" s="1"/>
  <c r="X657" i="1" s="1"/>
  <c r="Y657" i="1" s="1"/>
  <c r="J658" i="1"/>
  <c r="L658" i="1" s="1"/>
  <c r="N658" i="1" s="1"/>
  <c r="P658" i="1" s="1"/>
  <c r="R658" i="1" s="1"/>
  <c r="T658" i="1" s="1"/>
  <c r="V658" i="1" s="1"/>
  <c r="X658" i="1" s="1"/>
  <c r="Y658" i="1" s="1"/>
  <c r="J659" i="1"/>
  <c r="L659" i="1" s="1"/>
  <c r="N659" i="1" s="1"/>
  <c r="P659" i="1" s="1"/>
  <c r="R659" i="1" s="1"/>
  <c r="T659" i="1" s="1"/>
  <c r="J660" i="1"/>
  <c r="L660" i="1" s="1"/>
  <c r="N660" i="1" s="1"/>
  <c r="P660" i="1" s="1"/>
  <c r="R660" i="1" s="1"/>
  <c r="T660" i="1" s="1"/>
  <c r="J661" i="1"/>
  <c r="L661" i="1" s="1"/>
  <c r="N661" i="1" s="1"/>
  <c r="P661" i="1" s="1"/>
  <c r="R661" i="1" s="1"/>
  <c r="T661" i="1" s="1"/>
  <c r="V661" i="1" s="1"/>
  <c r="X661" i="1" s="1"/>
  <c r="Y661" i="1" s="1"/>
  <c r="J673" i="1"/>
  <c r="L673" i="1" s="1"/>
  <c r="N673" i="1" s="1"/>
  <c r="P673" i="1" s="1"/>
  <c r="R673" i="1" s="1"/>
  <c r="T673" i="1" s="1"/>
  <c r="J674" i="1"/>
  <c r="L674" i="1" s="1"/>
  <c r="N674" i="1" s="1"/>
  <c r="P674" i="1" s="1"/>
  <c r="R674" i="1" s="1"/>
  <c r="T674" i="1" s="1"/>
  <c r="J675" i="1"/>
  <c r="L675" i="1" s="1"/>
  <c r="N675" i="1" s="1"/>
  <c r="P675" i="1" s="1"/>
  <c r="R675" i="1" s="1"/>
  <c r="T675" i="1" s="1"/>
  <c r="J676" i="1"/>
  <c r="L676" i="1" s="1"/>
  <c r="N676" i="1" s="1"/>
  <c r="P676" i="1" s="1"/>
  <c r="R676" i="1" s="1"/>
  <c r="T676" i="1" s="1"/>
  <c r="J677" i="1"/>
  <c r="L677" i="1" s="1"/>
  <c r="N677" i="1" s="1"/>
  <c r="P677" i="1" s="1"/>
  <c r="R677" i="1" s="1"/>
  <c r="T677" i="1" s="1"/>
  <c r="J678" i="1"/>
  <c r="L678" i="1" s="1"/>
  <c r="N678" i="1" s="1"/>
  <c r="P678" i="1" s="1"/>
  <c r="R678" i="1" s="1"/>
  <c r="T678" i="1" s="1"/>
  <c r="V678" i="1" s="1"/>
  <c r="J681" i="1"/>
  <c r="L681" i="1" s="1"/>
  <c r="N681" i="1" s="1"/>
  <c r="P681" i="1" s="1"/>
  <c r="R681" i="1" s="1"/>
  <c r="T681" i="1" s="1"/>
  <c r="V681" i="1" s="1"/>
  <c r="J682" i="1"/>
  <c r="L682" i="1" s="1"/>
  <c r="N682" i="1" s="1"/>
  <c r="P682" i="1" s="1"/>
  <c r="R682" i="1" s="1"/>
  <c r="T682" i="1" s="1"/>
  <c r="V682" i="1" s="1"/>
  <c r="Y682" i="1" s="1"/>
  <c r="J683" i="1"/>
  <c r="L683" i="1" s="1"/>
  <c r="N683" i="1" s="1"/>
  <c r="P683" i="1" s="1"/>
  <c r="R683" i="1" s="1"/>
  <c r="T683" i="1" s="1"/>
  <c r="V683" i="1" s="1"/>
  <c r="Y683" i="1" s="1"/>
  <c r="J684" i="1"/>
  <c r="L684" i="1" s="1"/>
  <c r="N684" i="1" s="1"/>
  <c r="P684" i="1" s="1"/>
  <c r="R684" i="1" s="1"/>
  <c r="T684" i="1" s="1"/>
  <c r="V684" i="1" s="1"/>
  <c r="J685" i="1"/>
  <c r="L685" i="1" s="1"/>
  <c r="N685" i="1" s="1"/>
  <c r="P685" i="1" s="1"/>
  <c r="R685" i="1" s="1"/>
  <c r="T685" i="1" s="1"/>
  <c r="V685" i="1" s="1"/>
  <c r="J686" i="1"/>
  <c r="L686" i="1" s="1"/>
  <c r="N686" i="1" s="1"/>
  <c r="P686" i="1" s="1"/>
  <c r="R686" i="1" s="1"/>
  <c r="T686" i="1" s="1"/>
  <c r="J687" i="1"/>
  <c r="L687" i="1" s="1"/>
  <c r="N687" i="1" s="1"/>
  <c r="P687" i="1" s="1"/>
  <c r="R687" i="1" s="1"/>
  <c r="T687" i="1" s="1"/>
  <c r="J688" i="1"/>
  <c r="L688" i="1" s="1"/>
  <c r="N688" i="1" s="1"/>
  <c r="P688" i="1" s="1"/>
  <c r="R688" i="1" s="1"/>
  <c r="T688" i="1" s="1"/>
  <c r="V688" i="1" s="1"/>
  <c r="J692" i="1"/>
  <c r="L692" i="1" s="1"/>
  <c r="N692" i="1" s="1"/>
  <c r="P692" i="1" s="1"/>
  <c r="J693" i="1"/>
  <c r="L693" i="1" s="1"/>
  <c r="N693" i="1" s="1"/>
  <c r="P693" i="1" s="1"/>
  <c r="J695" i="1"/>
  <c r="L695" i="1" s="1"/>
  <c r="N695" i="1" s="1"/>
  <c r="P695" i="1" s="1"/>
  <c r="J696" i="1"/>
  <c r="L696" i="1" s="1"/>
  <c r="N696" i="1" s="1"/>
  <c r="P696" i="1" s="1"/>
  <c r="J697" i="1"/>
  <c r="L697" i="1" s="1"/>
  <c r="N697" i="1" s="1"/>
  <c r="P697" i="1" s="1"/>
  <c r="R697" i="1" s="1"/>
  <c r="T697" i="1" s="1"/>
  <c r="V697" i="1" s="1"/>
  <c r="J703" i="1"/>
  <c r="L703" i="1" s="1"/>
  <c r="N703" i="1" s="1"/>
  <c r="P703" i="1" s="1"/>
  <c r="J704" i="1"/>
  <c r="L704" i="1" s="1"/>
  <c r="N704" i="1" s="1"/>
  <c r="P704" i="1" s="1"/>
  <c r="J708" i="1"/>
  <c r="L708" i="1" s="1"/>
  <c r="N708" i="1" s="1"/>
  <c r="P708" i="1" s="1"/>
  <c r="J709" i="1"/>
  <c r="L709" i="1" s="1"/>
  <c r="N709" i="1" s="1"/>
  <c r="P709" i="1" s="1"/>
  <c r="J710" i="1"/>
  <c r="L710" i="1" s="1"/>
  <c r="N710" i="1" s="1"/>
  <c r="P710" i="1" s="1"/>
  <c r="R710" i="1" s="1"/>
  <c r="T710" i="1" s="1"/>
  <c r="V710" i="1" s="1"/>
  <c r="J711" i="1"/>
  <c r="L711" i="1" s="1"/>
  <c r="N711" i="1" s="1"/>
  <c r="P711" i="1" s="1"/>
  <c r="J712" i="1"/>
  <c r="L712" i="1" s="1"/>
  <c r="N712" i="1" s="1"/>
  <c r="P712" i="1" s="1"/>
  <c r="J713" i="1"/>
  <c r="L713" i="1" s="1"/>
  <c r="N713" i="1" s="1"/>
  <c r="P713" i="1" s="1"/>
  <c r="R713" i="1" s="1"/>
  <c r="T713" i="1" s="1"/>
  <c r="V713" i="1" s="1"/>
  <c r="J720" i="1"/>
  <c r="L720" i="1" s="1"/>
  <c r="N720" i="1" s="1"/>
  <c r="P720" i="1" s="1"/>
  <c r="R720" i="1" s="1"/>
  <c r="T720" i="1" s="1"/>
  <c r="V720" i="1" s="1"/>
  <c r="J726" i="1"/>
  <c r="L726" i="1" s="1"/>
  <c r="N726" i="1" s="1"/>
  <c r="P726" i="1" s="1"/>
  <c r="R726" i="1" s="1"/>
  <c r="T726" i="1" s="1"/>
  <c r="V726" i="1" s="1"/>
  <c r="J727" i="1"/>
  <c r="L727" i="1" s="1"/>
  <c r="N727" i="1" s="1"/>
  <c r="P727" i="1" s="1"/>
  <c r="R727" i="1" s="1"/>
  <c r="T727" i="1" s="1"/>
  <c r="V727" i="1" s="1"/>
  <c r="J728" i="1"/>
  <c r="L728" i="1" s="1"/>
  <c r="N728" i="1" s="1"/>
  <c r="P728" i="1" s="1"/>
  <c r="R728" i="1" s="1"/>
  <c r="T728" i="1" s="1"/>
  <c r="V728" i="1" s="1"/>
  <c r="J729" i="1"/>
  <c r="L729" i="1" s="1"/>
  <c r="N729" i="1" s="1"/>
  <c r="P729" i="1" s="1"/>
  <c r="J730" i="1"/>
  <c r="L730" i="1" s="1"/>
  <c r="N730" i="1" s="1"/>
  <c r="P730" i="1" s="1"/>
  <c r="J731" i="1"/>
  <c r="L731" i="1" s="1"/>
  <c r="N731" i="1" s="1"/>
  <c r="P731" i="1" s="1"/>
  <c r="R731" i="1" s="1"/>
  <c r="T731" i="1" s="1"/>
  <c r="V731" i="1" s="1"/>
  <c r="J732" i="1"/>
  <c r="L732" i="1" s="1"/>
  <c r="N732" i="1" s="1"/>
  <c r="P732" i="1" s="1"/>
  <c r="R732" i="1" s="1"/>
  <c r="T732" i="1" s="1"/>
  <c r="V732" i="1" s="1"/>
  <c r="J733" i="1"/>
  <c r="L733" i="1" s="1"/>
  <c r="N733" i="1" s="1"/>
  <c r="P733" i="1" s="1"/>
  <c r="R733" i="1" s="1"/>
  <c r="T733" i="1" s="1"/>
  <c r="V733" i="1" s="1"/>
  <c r="J734" i="1"/>
  <c r="L734" i="1" s="1"/>
  <c r="N734" i="1" s="1"/>
  <c r="P734" i="1" s="1"/>
  <c r="R734" i="1" s="1"/>
  <c r="T734" i="1" s="1"/>
  <c r="V734" i="1" s="1"/>
  <c r="J737" i="1"/>
  <c r="L737" i="1" s="1"/>
  <c r="N737" i="1" s="1"/>
  <c r="J738" i="1"/>
  <c r="L738" i="1" s="1"/>
  <c r="J739" i="1"/>
  <c r="L739" i="1" s="1"/>
  <c r="J740" i="1"/>
  <c r="L740" i="1" s="1"/>
  <c r="N740" i="1" s="1"/>
  <c r="P740" i="1" s="1"/>
  <c r="R740" i="1" s="1"/>
  <c r="T740" i="1" s="1"/>
  <c r="V740" i="1" s="1"/>
  <c r="J744" i="1"/>
  <c r="J745" i="1"/>
  <c r="J752" i="1"/>
  <c r="L752" i="1" s="1"/>
  <c r="N752" i="1" s="1"/>
  <c r="P752" i="1" s="1"/>
  <c r="J753" i="1"/>
  <c r="L753" i="1" s="1"/>
  <c r="N753" i="1" s="1"/>
  <c r="P753" i="1" s="1"/>
  <c r="J754" i="1"/>
  <c r="L754" i="1" s="1"/>
  <c r="N754" i="1" s="1"/>
  <c r="P754" i="1" s="1"/>
  <c r="J755" i="1"/>
  <c r="L755" i="1" s="1"/>
  <c r="N755" i="1" s="1"/>
  <c r="P755" i="1" s="1"/>
  <c r="R755" i="1" s="1"/>
  <c r="T755" i="1" s="1"/>
  <c r="V755" i="1" s="1"/>
  <c r="J766" i="1"/>
  <c r="L766" i="1" s="1"/>
  <c r="N766" i="1" s="1"/>
  <c r="P766" i="1" s="1"/>
  <c r="R766" i="1" s="1"/>
  <c r="T766" i="1" s="1"/>
  <c r="V766" i="1" s="1"/>
  <c r="J768" i="1"/>
  <c r="L768" i="1" s="1"/>
  <c r="N768" i="1" s="1"/>
  <c r="P768" i="1" s="1"/>
  <c r="R768" i="1" s="1"/>
  <c r="T768" i="1" s="1"/>
  <c r="V768" i="1" s="1"/>
  <c r="J769" i="1"/>
  <c r="L769" i="1" s="1"/>
  <c r="N769" i="1" s="1"/>
  <c r="P769" i="1" s="1"/>
  <c r="R769" i="1" s="1"/>
  <c r="J770" i="1"/>
  <c r="L770" i="1" s="1"/>
  <c r="N770" i="1" s="1"/>
  <c r="P770" i="1" s="1"/>
  <c r="R770" i="1" s="1"/>
  <c r="J771" i="1"/>
  <c r="L771" i="1" s="1"/>
  <c r="N771" i="1" s="1"/>
  <c r="P771" i="1" s="1"/>
  <c r="R771" i="1" s="1"/>
  <c r="T771" i="1" s="1"/>
  <c r="V771" i="1" s="1"/>
  <c r="J772" i="1"/>
  <c r="L772" i="1" s="1"/>
  <c r="N772" i="1" s="1"/>
  <c r="P772" i="1" s="1"/>
  <c r="R772" i="1" s="1"/>
  <c r="T772" i="1" s="1"/>
  <c r="V772" i="1" s="1"/>
  <c r="J773" i="1"/>
  <c r="L773" i="1" s="1"/>
  <c r="N773" i="1" s="1"/>
  <c r="P773" i="1" s="1"/>
  <c r="R773" i="1" s="1"/>
  <c r="T773" i="1" s="1"/>
  <c r="V773" i="1" s="1"/>
  <c r="J774" i="1"/>
  <c r="L774" i="1" s="1"/>
  <c r="N774" i="1" s="1"/>
  <c r="P774" i="1" s="1"/>
  <c r="R774" i="1" s="1"/>
  <c r="T774" i="1" s="1"/>
  <c r="V774" i="1" s="1"/>
  <c r="J775" i="1"/>
  <c r="L775" i="1" s="1"/>
  <c r="N775" i="1" s="1"/>
  <c r="P775" i="1" s="1"/>
  <c r="R775" i="1" s="1"/>
  <c r="T775" i="1" s="1"/>
  <c r="V775" i="1" s="1"/>
  <c r="J776" i="1"/>
  <c r="L776" i="1" s="1"/>
  <c r="N776" i="1" s="1"/>
  <c r="P776" i="1" s="1"/>
  <c r="R776" i="1" s="1"/>
  <c r="T776" i="1" s="1"/>
  <c r="V776" i="1" s="1"/>
  <c r="J786" i="1"/>
  <c r="L786" i="1" s="1"/>
  <c r="N786" i="1" s="1"/>
  <c r="J787" i="1"/>
  <c r="L787" i="1" s="1"/>
  <c r="N787" i="1" s="1"/>
  <c r="P787" i="1" s="1"/>
  <c r="R787" i="1" s="1"/>
  <c r="T787" i="1" s="1"/>
  <c r="J788" i="1"/>
  <c r="L788" i="1" s="1"/>
  <c r="N788" i="1" s="1"/>
  <c r="P788" i="1" s="1"/>
  <c r="R788" i="1" s="1"/>
  <c r="T788" i="1" s="1"/>
  <c r="J789" i="1"/>
  <c r="L789" i="1" s="1"/>
  <c r="N789" i="1" s="1"/>
  <c r="P789" i="1" s="1"/>
  <c r="R789" i="1" s="1"/>
  <c r="T789" i="1" s="1"/>
  <c r="J790" i="1"/>
  <c r="L790" i="1" s="1"/>
  <c r="N790" i="1" s="1"/>
  <c r="P790" i="1" s="1"/>
  <c r="R790" i="1" s="1"/>
  <c r="T790" i="1" s="1"/>
  <c r="J856" i="1"/>
  <c r="L856" i="1" s="1"/>
  <c r="N856" i="1" s="1"/>
  <c r="J857" i="1"/>
  <c r="L857" i="1" s="1"/>
  <c r="N857" i="1" s="1"/>
  <c r="J858" i="1"/>
  <c r="L858" i="1" s="1"/>
  <c r="N858" i="1" s="1"/>
  <c r="J859" i="1"/>
  <c r="L859" i="1" s="1"/>
  <c r="N859" i="1" s="1"/>
  <c r="J860" i="1"/>
  <c r="L860" i="1" s="1"/>
  <c r="N860" i="1" s="1"/>
  <c r="J861" i="1"/>
  <c r="L861" i="1" s="1"/>
  <c r="N861" i="1" s="1"/>
  <c r="J862" i="1"/>
  <c r="L862" i="1" s="1"/>
  <c r="N862" i="1" s="1"/>
  <c r="J863" i="1"/>
  <c r="L863" i="1" s="1"/>
  <c r="N863" i="1" s="1"/>
  <c r="P863" i="1" s="1"/>
  <c r="R863" i="1" s="1"/>
  <c r="T863" i="1" s="1"/>
  <c r="V863" i="1" s="1"/>
  <c r="J864" i="1"/>
  <c r="L864" i="1" s="1"/>
  <c r="N864" i="1" s="1"/>
  <c r="J865" i="1"/>
  <c r="L865" i="1" s="1"/>
  <c r="N865" i="1" s="1"/>
  <c r="J866" i="1"/>
  <c r="L866" i="1" s="1"/>
  <c r="N866" i="1" s="1"/>
  <c r="J867" i="1"/>
  <c r="L867" i="1" s="1"/>
  <c r="N867" i="1" s="1"/>
  <c r="P867" i="1" s="1"/>
  <c r="J868" i="1"/>
  <c r="L868" i="1" s="1"/>
  <c r="N868" i="1" s="1"/>
  <c r="J869" i="1"/>
  <c r="L869" i="1" s="1"/>
  <c r="N869" i="1" s="1"/>
  <c r="P869" i="1" s="1"/>
  <c r="R869" i="1" s="1"/>
  <c r="T869" i="1" s="1"/>
  <c r="V869" i="1" s="1"/>
  <c r="J870" i="1"/>
  <c r="L870" i="1" s="1"/>
  <c r="N870" i="1" s="1"/>
  <c r="J871" i="1"/>
  <c r="L871" i="1" s="1"/>
  <c r="N871" i="1" s="1"/>
  <c r="J872" i="1"/>
  <c r="L872" i="1" s="1"/>
  <c r="N872" i="1" s="1"/>
  <c r="J873" i="1"/>
  <c r="L873" i="1" s="1"/>
  <c r="N873" i="1" s="1"/>
  <c r="P873" i="1" s="1"/>
  <c r="J874" i="1"/>
  <c r="L874" i="1" s="1"/>
  <c r="N874" i="1" s="1"/>
  <c r="J875" i="1"/>
  <c r="L875" i="1" s="1"/>
  <c r="N875" i="1" s="1"/>
  <c r="J876" i="1"/>
  <c r="L876" i="1" s="1"/>
  <c r="N876" i="1" s="1"/>
  <c r="P876" i="1" s="1"/>
  <c r="J877" i="1"/>
  <c r="L877" i="1" s="1"/>
  <c r="N877" i="1" s="1"/>
  <c r="P877" i="1" s="1"/>
  <c r="J878" i="1"/>
  <c r="L878" i="1" s="1"/>
  <c r="N878" i="1" s="1"/>
  <c r="P878" i="1" s="1"/>
  <c r="R878" i="1" s="1"/>
  <c r="T878" i="1" s="1"/>
  <c r="V878" i="1" s="1"/>
  <c r="J879" i="1"/>
  <c r="L879" i="1" s="1"/>
  <c r="N879" i="1" s="1"/>
  <c r="P879" i="1" s="1"/>
  <c r="J880" i="1"/>
  <c r="L880" i="1" s="1"/>
  <c r="N880" i="1" s="1"/>
  <c r="P880" i="1" s="1"/>
  <c r="R880" i="1" s="1"/>
  <c r="T880" i="1" s="1"/>
  <c r="V880" i="1" s="1"/>
  <c r="X880" i="1" s="1"/>
  <c r="J881" i="1"/>
  <c r="L881" i="1" s="1"/>
  <c r="N881" i="1" s="1"/>
  <c r="J882" i="1"/>
  <c r="L882" i="1" s="1"/>
  <c r="N882" i="1" s="1"/>
  <c r="J883" i="1"/>
  <c r="L883" i="1" s="1"/>
  <c r="N883" i="1" s="1"/>
  <c r="J884" i="1"/>
  <c r="L884" i="1" s="1"/>
  <c r="N884" i="1" s="1"/>
  <c r="P884" i="1" s="1"/>
  <c r="R884" i="1" s="1"/>
  <c r="T884" i="1" s="1"/>
  <c r="V884" i="1" s="1"/>
  <c r="X884" i="1" s="1"/>
  <c r="O875" i="1"/>
  <c r="O874" i="1" s="1"/>
  <c r="T425" i="1" l="1"/>
  <c r="V425" i="1" s="1"/>
  <c r="R126" i="1"/>
  <c r="T126" i="1" s="1"/>
  <c r="V126" i="1" s="1"/>
  <c r="X124" i="1" s="1"/>
  <c r="R222" i="1"/>
  <c r="T222" i="1" s="1"/>
  <c r="V222" i="1" s="1"/>
  <c r="R867" i="1"/>
  <c r="T867" i="1" s="1"/>
  <c r="V867" i="1" s="1"/>
  <c r="R611" i="1"/>
  <c r="T611" i="1" s="1"/>
  <c r="V611" i="1" s="1"/>
  <c r="X611" i="1" s="1"/>
  <c r="Y611" i="1" s="1"/>
  <c r="R225" i="1"/>
  <c r="T225" i="1" s="1"/>
  <c r="V225" i="1" s="1"/>
  <c r="O251" i="1"/>
  <c r="O250" i="1" s="1"/>
  <c r="O249" i="1" s="1"/>
  <c r="O248" i="1" s="1"/>
  <c r="O247" i="1" s="1"/>
  <c r="R447" i="1"/>
  <c r="T447" i="1" s="1"/>
  <c r="V447" i="1" s="1"/>
  <c r="X447" i="1" s="1"/>
  <c r="I306" i="1"/>
  <c r="J306" i="1" s="1"/>
  <c r="L306" i="1" s="1"/>
  <c r="N306" i="1" s="1"/>
  <c r="P306" i="1" s="1"/>
  <c r="R306" i="1" s="1"/>
  <c r="T306" i="1" s="1"/>
  <c r="V306" i="1" s="1"/>
  <c r="P167" i="1"/>
  <c r="R167" i="1" s="1"/>
  <c r="T167" i="1" s="1"/>
  <c r="V167" i="1" s="1"/>
  <c r="X167" i="1" s="1"/>
  <c r="R873" i="1"/>
  <c r="T873" i="1" s="1"/>
  <c r="V873" i="1" s="1"/>
  <c r="V577" i="1"/>
  <c r="X577" i="1" s="1"/>
  <c r="P508" i="1"/>
  <c r="R508" i="1" s="1"/>
  <c r="T508" i="1" s="1"/>
  <c r="V508" i="1" s="1"/>
  <c r="T440" i="1"/>
  <c r="V440" i="1" s="1"/>
  <c r="X440" i="1" s="1"/>
  <c r="N396" i="1"/>
  <c r="P396" i="1" s="1"/>
  <c r="R396" i="1" s="1"/>
  <c r="T396" i="1" s="1"/>
  <c r="V396" i="1" s="1"/>
  <c r="X396" i="1" s="1"/>
  <c r="V326" i="1"/>
  <c r="R242" i="1"/>
  <c r="T242" i="1" s="1"/>
  <c r="V242" i="1" s="1"/>
  <c r="Y242" i="1" s="1"/>
  <c r="V654" i="1"/>
  <c r="X654" i="1" s="1"/>
  <c r="Y654" i="1" s="1"/>
  <c r="V339" i="1"/>
  <c r="X339" i="1" s="1"/>
  <c r="Y339" i="1" s="1"/>
  <c r="R89" i="1"/>
  <c r="T89" i="1" s="1"/>
  <c r="V89" i="1" s="1"/>
  <c r="X89" i="1" s="1"/>
  <c r="Q228" i="1"/>
  <c r="Q223" i="1" s="1"/>
  <c r="P330" i="1"/>
  <c r="R330" i="1" s="1"/>
  <c r="T330" i="1" s="1"/>
  <c r="V330" i="1" s="1"/>
  <c r="V163" i="1"/>
  <c r="I429" i="1"/>
  <c r="I424" i="1" s="1"/>
  <c r="V499" i="1"/>
  <c r="X499" i="1" s="1"/>
  <c r="P363" i="1"/>
  <c r="R363" i="1" s="1"/>
  <c r="T363" i="1" s="1"/>
  <c r="V363" i="1" s="1"/>
  <c r="X363" i="1" s="1"/>
  <c r="P737" i="1"/>
  <c r="R737" i="1" s="1"/>
  <c r="T737" i="1" s="1"/>
  <c r="V737" i="1" s="1"/>
  <c r="T445" i="1"/>
  <c r="V445" i="1" s="1"/>
  <c r="X445" i="1" s="1"/>
  <c r="V104" i="1"/>
  <c r="R327" i="1"/>
  <c r="T327" i="1" s="1"/>
  <c r="V327" i="1" s="1"/>
  <c r="R220" i="1"/>
  <c r="T220" i="1" s="1"/>
  <c r="V220" i="1" s="1"/>
  <c r="P736" i="1"/>
  <c r="R736" i="1" s="1"/>
  <c r="T736" i="1" s="1"/>
  <c r="V736" i="1" s="1"/>
  <c r="R695" i="1"/>
  <c r="T695" i="1" s="1"/>
  <c r="V695" i="1" s="1"/>
  <c r="T366" i="1"/>
  <c r="V366" i="1" s="1"/>
  <c r="V320" i="1"/>
  <c r="R232" i="1"/>
  <c r="T232" i="1" s="1"/>
  <c r="V232" i="1" s="1"/>
  <c r="Y232" i="1" s="1"/>
  <c r="W38" i="1"/>
  <c r="W33" i="1" s="1"/>
  <c r="W26" i="1" s="1"/>
  <c r="R495" i="1"/>
  <c r="T495" i="1" s="1"/>
  <c r="V495" i="1" s="1"/>
  <c r="X495" i="1" s="1"/>
  <c r="S763" i="1"/>
  <c r="S762" i="1" s="1"/>
  <c r="S756" i="1" s="1"/>
  <c r="U357" i="1"/>
  <c r="U356" i="1" s="1"/>
  <c r="K411" i="1"/>
  <c r="L411" i="1" s="1"/>
  <c r="N411" i="1" s="1"/>
  <c r="P411" i="1" s="1"/>
  <c r="R411" i="1" s="1"/>
  <c r="T411" i="1" s="1"/>
  <c r="V411" i="1" s="1"/>
  <c r="X411" i="1" s="1"/>
  <c r="X410" i="1" s="1"/>
  <c r="X535" i="1"/>
  <c r="V664" i="1"/>
  <c r="V668" i="1"/>
  <c r="X668" i="1" s="1"/>
  <c r="X664" i="1" s="1"/>
  <c r="X663" i="1" s="1"/>
  <c r="X662" i="1" s="1"/>
  <c r="R245" i="1"/>
  <c r="T245" i="1" s="1"/>
  <c r="V245" i="1" s="1"/>
  <c r="X245" i="1" s="1"/>
  <c r="Y245" i="1" s="1"/>
  <c r="S514" i="1"/>
  <c r="W429" i="1"/>
  <c r="W424" i="1" s="1"/>
  <c r="V645" i="1"/>
  <c r="X645" i="1" s="1"/>
  <c r="Y645" i="1" s="1"/>
  <c r="T502" i="1"/>
  <c r="V502" i="1" s="1"/>
  <c r="X502" i="1" s="1"/>
  <c r="X460" i="1"/>
  <c r="V438" i="1"/>
  <c r="X438" i="1" s="1"/>
  <c r="R414" i="1"/>
  <c r="T414" i="1" s="1"/>
  <c r="T402" i="1"/>
  <c r="V402" i="1" s="1"/>
  <c r="V64" i="1"/>
  <c r="X64" i="1" s="1"/>
  <c r="R334" i="1"/>
  <c r="T334" i="1" s="1"/>
  <c r="V334" i="1" s="1"/>
  <c r="R693" i="1"/>
  <c r="T693" i="1" s="1"/>
  <c r="V693" i="1" s="1"/>
  <c r="W841" i="1"/>
  <c r="V576" i="1"/>
  <c r="X576" i="1" s="1"/>
  <c r="X575" i="1" s="1"/>
  <c r="X574" i="1" s="1"/>
  <c r="V419" i="1"/>
  <c r="R229" i="1"/>
  <c r="T229" i="1" s="1"/>
  <c r="V229" i="1" s="1"/>
  <c r="Y229" i="1" s="1"/>
  <c r="R178" i="1"/>
  <c r="T178" i="1" s="1"/>
  <c r="V178" i="1" s="1"/>
  <c r="P381" i="1"/>
  <c r="R381" i="1" s="1"/>
  <c r="T381" i="1" s="1"/>
  <c r="V381" i="1" s="1"/>
  <c r="O38" i="1"/>
  <c r="O33" i="1" s="1"/>
  <c r="O26" i="1" s="1"/>
  <c r="O853" i="1"/>
  <c r="P853" i="1" s="1"/>
  <c r="R853" i="1" s="1"/>
  <c r="T853" i="1" s="1"/>
  <c r="V853" i="1" s="1"/>
  <c r="P866" i="1"/>
  <c r="R866" i="1" s="1"/>
  <c r="T866" i="1" s="1"/>
  <c r="V866" i="1" s="1"/>
  <c r="R68" i="1"/>
  <c r="T68" i="1" s="1"/>
  <c r="V68" i="1" s="1"/>
  <c r="W763" i="1"/>
  <c r="W762" i="1" s="1"/>
  <c r="W756" i="1" s="1"/>
  <c r="V788" i="1"/>
  <c r="N403" i="1"/>
  <c r="P403" i="1" s="1"/>
  <c r="R403" i="1" s="1"/>
  <c r="T403" i="1" s="1"/>
  <c r="V403" i="1" s="1"/>
  <c r="V20" i="1"/>
  <c r="X20" i="1" s="1"/>
  <c r="Y20" i="1" s="1"/>
  <c r="T591" i="1"/>
  <c r="V591" i="1" s="1"/>
  <c r="X591" i="1" s="1"/>
  <c r="V790" i="1"/>
  <c r="V18" i="1"/>
  <c r="X18" i="1" s="1"/>
  <c r="Y18" i="1" s="1"/>
  <c r="Y17" i="1" s="1"/>
  <c r="Y11" i="1" s="1"/>
  <c r="P387" i="1"/>
  <c r="R387" i="1" s="1"/>
  <c r="T387" i="1" s="1"/>
  <c r="V387" i="1" s="1"/>
  <c r="V789" i="1"/>
  <c r="O357" i="1"/>
  <c r="P357" i="1" s="1"/>
  <c r="R357" i="1" s="1"/>
  <c r="T357" i="1" s="1"/>
  <c r="Q153" i="1"/>
  <c r="Q152" i="1" s="1"/>
  <c r="Q151" i="1" s="1"/>
  <c r="R151" i="1" s="1"/>
  <c r="T151" i="1" s="1"/>
  <c r="T53" i="1"/>
  <c r="V53" i="1" s="1"/>
  <c r="V787" i="1"/>
  <c r="R655" i="1"/>
  <c r="T655" i="1" s="1"/>
  <c r="V655" i="1" s="1"/>
  <c r="X655" i="1" s="1"/>
  <c r="P596" i="1"/>
  <c r="R596" i="1" s="1"/>
  <c r="T596" i="1" s="1"/>
  <c r="V596" i="1" s="1"/>
  <c r="X596" i="1" s="1"/>
  <c r="Y595" i="1" s="1"/>
  <c r="P362" i="1"/>
  <c r="R362" i="1" s="1"/>
  <c r="T362" i="1" s="1"/>
  <c r="V362" i="1" s="1"/>
  <c r="X362" i="1" s="1"/>
  <c r="R181" i="1"/>
  <c r="T181" i="1" s="1"/>
  <c r="V181" i="1" s="1"/>
  <c r="T607" i="1"/>
  <c r="V607" i="1" s="1"/>
  <c r="M436" i="1"/>
  <c r="M429" i="1" s="1"/>
  <c r="M424" i="1" s="1"/>
  <c r="R829" i="1"/>
  <c r="T829" i="1" s="1"/>
  <c r="V829" i="1" s="1"/>
  <c r="X829" i="1" s="1"/>
  <c r="Y829" i="1" s="1"/>
  <c r="T56" i="1"/>
  <c r="V56" i="1" s="1"/>
  <c r="L436" i="1"/>
  <c r="Q553" i="1"/>
  <c r="Q549" i="1" s="1"/>
  <c r="Q548" i="1" s="1"/>
  <c r="Q547" i="1" s="1"/>
  <c r="R547" i="1" s="1"/>
  <c r="T547" i="1" s="1"/>
  <c r="V547" i="1" s="1"/>
  <c r="X547" i="1" s="1"/>
  <c r="P361" i="1"/>
  <c r="R361" i="1" s="1"/>
  <c r="T361" i="1" s="1"/>
  <c r="V361" i="1" s="1"/>
  <c r="X361" i="1" s="1"/>
  <c r="Q291" i="1"/>
  <c r="R291" i="1" s="1"/>
  <c r="T291" i="1" s="1"/>
  <c r="V291" i="1" s="1"/>
  <c r="P122" i="1"/>
  <c r="R122" i="1" s="1"/>
  <c r="T122" i="1" s="1"/>
  <c r="V122" i="1" s="1"/>
  <c r="O134" i="1"/>
  <c r="I606" i="1"/>
  <c r="J606" i="1" s="1"/>
  <c r="L606" i="1" s="1"/>
  <c r="N606" i="1" s="1"/>
  <c r="P606" i="1" s="1"/>
  <c r="R606" i="1" s="1"/>
  <c r="T606" i="1" s="1"/>
  <c r="V606" i="1" s="1"/>
  <c r="R554" i="1"/>
  <c r="T554" i="1" s="1"/>
  <c r="V554" i="1" s="1"/>
  <c r="X554" i="1" s="1"/>
  <c r="Y554" i="1" s="1"/>
  <c r="R498" i="1"/>
  <c r="T498" i="1" s="1"/>
  <c r="V498" i="1" s="1"/>
  <c r="X498" i="1" s="1"/>
  <c r="R236" i="1"/>
  <c r="T236" i="1" s="1"/>
  <c r="V236" i="1" s="1"/>
  <c r="O392" i="1"/>
  <c r="O379" i="1" s="1"/>
  <c r="O378" i="1" s="1"/>
  <c r="Q625" i="1"/>
  <c r="R625" i="1" s="1"/>
  <c r="T625" i="1" s="1"/>
  <c r="V625" i="1" s="1"/>
  <c r="X625" i="1" s="1"/>
  <c r="Q218" i="1"/>
  <c r="R218" i="1" s="1"/>
  <c r="T218" i="1" s="1"/>
  <c r="V218" i="1" s="1"/>
  <c r="Q170" i="1"/>
  <c r="Q169" i="1" s="1"/>
  <c r="R169" i="1" s="1"/>
  <c r="T169" i="1" s="1"/>
  <c r="V169" i="1" s="1"/>
  <c r="X169" i="1" s="1"/>
  <c r="P132" i="1"/>
  <c r="R132" i="1" s="1"/>
  <c r="T132" i="1" s="1"/>
  <c r="V132" i="1" s="1"/>
  <c r="R712" i="1"/>
  <c r="T712" i="1" s="1"/>
  <c r="V712" i="1" s="1"/>
  <c r="R612" i="1"/>
  <c r="T612" i="1" s="1"/>
  <c r="V612" i="1" s="1"/>
  <c r="X612" i="1" s="1"/>
  <c r="N200" i="1"/>
  <c r="P200" i="1" s="1"/>
  <c r="R200" i="1" s="1"/>
  <c r="T200" i="1" s="1"/>
  <c r="V200" i="1" s="1"/>
  <c r="Y200" i="1" s="1"/>
  <c r="K641" i="1"/>
  <c r="L641" i="1" s="1"/>
  <c r="N641" i="1" s="1"/>
  <c r="P641" i="1" s="1"/>
  <c r="R641" i="1" s="1"/>
  <c r="T641" i="1" s="1"/>
  <c r="Q80" i="1"/>
  <c r="Q69" i="1" s="1"/>
  <c r="T626" i="1"/>
  <c r="V626" i="1" s="1"/>
  <c r="X626" i="1" s="1"/>
  <c r="O111" i="1"/>
  <c r="P111" i="1" s="1"/>
  <c r="R111" i="1" s="1"/>
  <c r="T111" i="1" s="1"/>
  <c r="N349" i="1"/>
  <c r="P349" i="1" s="1"/>
  <c r="R349" i="1" s="1"/>
  <c r="T349" i="1" s="1"/>
  <c r="V349" i="1" s="1"/>
  <c r="R154" i="1"/>
  <c r="T154" i="1" s="1"/>
  <c r="V154" i="1" s="1"/>
  <c r="X154" i="1" s="1"/>
  <c r="Y154" i="1" s="1"/>
  <c r="R406" i="1"/>
  <c r="T406" i="1" s="1"/>
  <c r="V406" i="1" s="1"/>
  <c r="J61" i="1"/>
  <c r="L61" i="1" s="1"/>
  <c r="N61" i="1" s="1"/>
  <c r="P61" i="1" s="1"/>
  <c r="R61" i="1" s="1"/>
  <c r="T61" i="1" s="1"/>
  <c r="V61" i="1" s="1"/>
  <c r="X61" i="1" s="1"/>
  <c r="R877" i="1"/>
  <c r="T877" i="1" s="1"/>
  <c r="V877" i="1" s="1"/>
  <c r="X526" i="1"/>
  <c r="L446" i="1"/>
  <c r="N446" i="1" s="1"/>
  <c r="P446" i="1" s="1"/>
  <c r="R446" i="1" s="1"/>
  <c r="T446" i="1" s="1"/>
  <c r="V446" i="1" s="1"/>
  <c r="X446" i="1" s="1"/>
  <c r="N404" i="1"/>
  <c r="P404" i="1" s="1"/>
  <c r="R404" i="1" s="1"/>
  <c r="T404" i="1" s="1"/>
  <c r="V404" i="1" s="1"/>
  <c r="R765" i="1"/>
  <c r="T765" i="1" s="1"/>
  <c r="V765" i="1" s="1"/>
  <c r="K443" i="1"/>
  <c r="K429" i="1" s="1"/>
  <c r="R845" i="1"/>
  <c r="T845" i="1" s="1"/>
  <c r="V845" i="1" s="1"/>
  <c r="Q705" i="1"/>
  <c r="Q704" i="1" s="1"/>
  <c r="Q703" i="1" s="1"/>
  <c r="R703" i="1" s="1"/>
  <c r="T703" i="1" s="1"/>
  <c r="V703" i="1" s="1"/>
  <c r="P643" i="1"/>
  <c r="R643" i="1" s="1"/>
  <c r="T643" i="1" s="1"/>
  <c r="V643" i="1" s="1"/>
  <c r="X643" i="1" s="1"/>
  <c r="Y643" i="1" s="1"/>
  <c r="R781" i="1"/>
  <c r="T781" i="1" s="1"/>
  <c r="V781" i="1" s="1"/>
  <c r="N45" i="1"/>
  <c r="P45" i="1" s="1"/>
  <c r="R45" i="1" s="1"/>
  <c r="T45" i="1" s="1"/>
  <c r="V45" i="1" s="1"/>
  <c r="X45" i="1" s="1"/>
  <c r="K663" i="1"/>
  <c r="K662" i="1" s="1"/>
  <c r="L662" i="1" s="1"/>
  <c r="N662" i="1" s="1"/>
  <c r="P662" i="1" s="1"/>
  <c r="R662" i="1" s="1"/>
  <c r="T662" i="1" s="1"/>
  <c r="V662" i="1" s="1"/>
  <c r="R692" i="1"/>
  <c r="T692" i="1" s="1"/>
  <c r="V692" i="1" s="1"/>
  <c r="V511" i="1"/>
  <c r="X511" i="1" s="1"/>
  <c r="V383" i="1"/>
  <c r="T77" i="1"/>
  <c r="V77" i="1" s="1"/>
  <c r="K745" i="1"/>
  <c r="K744" i="1" s="1"/>
  <c r="L744" i="1" s="1"/>
  <c r="N744" i="1" s="1"/>
  <c r="P744" i="1" s="1"/>
  <c r="R744" i="1" s="1"/>
  <c r="T744" i="1" s="1"/>
  <c r="V744" i="1" s="1"/>
  <c r="Q195" i="1"/>
  <c r="Q194" i="1" s="1"/>
  <c r="Q193" i="1" s="1"/>
  <c r="N739" i="1"/>
  <c r="P739" i="1" s="1"/>
  <c r="R739" i="1" s="1"/>
  <c r="T739" i="1" s="1"/>
  <c r="V739" i="1" s="1"/>
  <c r="N667" i="1"/>
  <c r="P667" i="1" s="1"/>
  <c r="R667" i="1" s="1"/>
  <c r="T667" i="1" s="1"/>
  <c r="V667" i="1" s="1"/>
  <c r="J540" i="1"/>
  <c r="L540" i="1" s="1"/>
  <c r="N540" i="1" s="1"/>
  <c r="P540" i="1" s="1"/>
  <c r="R540" i="1" s="1"/>
  <c r="T540" i="1" s="1"/>
  <c r="V540" i="1" s="1"/>
  <c r="X540" i="1" s="1"/>
  <c r="V510" i="1"/>
  <c r="X510" i="1" s="1"/>
  <c r="X509" i="1" s="1"/>
  <c r="L437" i="1"/>
  <c r="N437" i="1" s="1"/>
  <c r="P437" i="1" s="1"/>
  <c r="R437" i="1" s="1"/>
  <c r="T437" i="1" s="1"/>
  <c r="V437" i="1" s="1"/>
  <c r="X437" i="1" s="1"/>
  <c r="R263" i="1"/>
  <c r="T263" i="1" s="1"/>
  <c r="V263" i="1" s="1"/>
  <c r="X263" i="1" s="1"/>
  <c r="Y263" i="1" s="1"/>
  <c r="R179" i="1"/>
  <c r="T179" i="1" s="1"/>
  <c r="V179" i="1" s="1"/>
  <c r="R162" i="1"/>
  <c r="T162" i="1" s="1"/>
  <c r="V162" i="1" s="1"/>
  <c r="Q719" i="1"/>
  <c r="Q714" i="1" s="1"/>
  <c r="P75" i="1"/>
  <c r="P74" i="1" s="1"/>
  <c r="R74" i="1" s="1"/>
  <c r="T74" i="1" s="1"/>
  <c r="V74" i="1" s="1"/>
  <c r="Q97" i="1"/>
  <c r="Q96" i="1" s="1"/>
  <c r="Q95" i="1" s="1"/>
  <c r="I680" i="1"/>
  <c r="J680" i="1" s="1"/>
  <c r="L680" i="1" s="1"/>
  <c r="N680" i="1" s="1"/>
  <c r="P680" i="1" s="1"/>
  <c r="I575" i="1"/>
  <c r="J575" i="1" s="1"/>
  <c r="L575" i="1" s="1"/>
  <c r="N575" i="1" s="1"/>
  <c r="P575" i="1" s="1"/>
  <c r="R575" i="1" s="1"/>
  <c r="T575" i="1" s="1"/>
  <c r="V575" i="1" s="1"/>
  <c r="I102" i="1"/>
  <c r="N585" i="1"/>
  <c r="N584" i="1" s="1"/>
  <c r="P584" i="1" s="1"/>
  <c r="R584" i="1" s="1"/>
  <c r="T584" i="1" s="1"/>
  <c r="V584" i="1" s="1"/>
  <c r="X584" i="1" s="1"/>
  <c r="Y584" i="1" s="1"/>
  <c r="K543" i="1"/>
  <c r="L543" i="1" s="1"/>
  <c r="N543" i="1" s="1"/>
  <c r="P543" i="1" s="1"/>
  <c r="R543" i="1" s="1"/>
  <c r="T543" i="1" s="1"/>
  <c r="V543" i="1" s="1"/>
  <c r="X543" i="1" s="1"/>
  <c r="Y539" i="1" s="1"/>
  <c r="Y538" i="1" s="1"/>
  <c r="P883" i="1"/>
  <c r="R883" i="1" s="1"/>
  <c r="T883" i="1" s="1"/>
  <c r="V883" i="1" s="1"/>
  <c r="X883" i="1" s="1"/>
  <c r="X882" i="1" s="1"/>
  <c r="X881" i="1" s="1"/>
  <c r="R879" i="1"/>
  <c r="T879" i="1" s="1"/>
  <c r="V879" i="1" s="1"/>
  <c r="X879" i="1" s="1"/>
  <c r="Y876" i="1" s="1"/>
  <c r="Y875" i="1" s="1"/>
  <c r="R708" i="1"/>
  <c r="T708" i="1" s="1"/>
  <c r="V708" i="1" s="1"/>
  <c r="V659" i="1"/>
  <c r="X659" i="1" s="1"/>
  <c r="Y659" i="1" s="1"/>
  <c r="P644" i="1"/>
  <c r="R644" i="1" s="1"/>
  <c r="T644" i="1" s="1"/>
  <c r="V644" i="1" s="1"/>
  <c r="X644" i="1" s="1"/>
  <c r="Y644" i="1" s="1"/>
  <c r="R637" i="1"/>
  <c r="T637" i="1" s="1"/>
  <c r="V637" i="1" s="1"/>
  <c r="X637" i="1" s="1"/>
  <c r="Y637" i="1" s="1"/>
  <c r="V633" i="1"/>
  <c r="L599" i="1"/>
  <c r="N599" i="1" s="1"/>
  <c r="P599" i="1" s="1"/>
  <c r="R599" i="1" s="1"/>
  <c r="T599" i="1" s="1"/>
  <c r="V599" i="1" s="1"/>
  <c r="X599" i="1" s="1"/>
  <c r="V563" i="1"/>
  <c r="X563" i="1" s="1"/>
  <c r="Y563" i="1" s="1"/>
  <c r="Y558" i="1" s="1"/>
  <c r="X525" i="1"/>
  <c r="R422" i="1"/>
  <c r="T422" i="1" s="1"/>
  <c r="V422" i="1" s="1"/>
  <c r="T342" i="1"/>
  <c r="V342" i="1" s="1"/>
  <c r="X342" i="1" s="1"/>
  <c r="Y342" i="1" s="1"/>
  <c r="R226" i="1"/>
  <c r="T226" i="1" s="1"/>
  <c r="V226" i="1" s="1"/>
  <c r="Y226" i="1" s="1"/>
  <c r="L143" i="1"/>
  <c r="N143" i="1" s="1"/>
  <c r="P143" i="1" s="1"/>
  <c r="R143" i="1" s="1"/>
  <c r="T143" i="1" s="1"/>
  <c r="V143" i="1" s="1"/>
  <c r="R234" i="1"/>
  <c r="T234" i="1" s="1"/>
  <c r="V234" i="1" s="1"/>
  <c r="Y234" i="1" s="1"/>
  <c r="Y233" i="1" s="1"/>
  <c r="L642" i="1"/>
  <c r="N642" i="1" s="1"/>
  <c r="P642" i="1" s="1"/>
  <c r="R642" i="1" s="1"/>
  <c r="T642" i="1" s="1"/>
  <c r="V642" i="1" s="1"/>
  <c r="X642" i="1" s="1"/>
  <c r="R338" i="1"/>
  <c r="T338" i="1" s="1"/>
  <c r="V338" i="1" s="1"/>
  <c r="X338" i="1" s="1"/>
  <c r="Y338" i="1" s="1"/>
  <c r="R750" i="1"/>
  <c r="T750" i="1" s="1"/>
  <c r="V750" i="1" s="1"/>
  <c r="O882" i="1"/>
  <c r="O881" i="1" s="1"/>
  <c r="P881" i="1" s="1"/>
  <c r="R881" i="1" s="1"/>
  <c r="T881" i="1" s="1"/>
  <c r="V881" i="1" s="1"/>
  <c r="R709" i="1"/>
  <c r="T709" i="1" s="1"/>
  <c r="V709" i="1" s="1"/>
  <c r="R610" i="1"/>
  <c r="T610" i="1" s="1"/>
  <c r="V610" i="1" s="1"/>
  <c r="X610" i="1" s="1"/>
  <c r="Y610" i="1" s="1"/>
  <c r="Y609" i="1" s="1"/>
  <c r="Y605" i="1" s="1"/>
  <c r="Y604" i="1" s="1"/>
  <c r="P691" i="1"/>
  <c r="I764" i="1"/>
  <c r="J764" i="1" s="1"/>
  <c r="L764" i="1" s="1"/>
  <c r="N764" i="1" s="1"/>
  <c r="P764" i="1" s="1"/>
  <c r="O838" i="1"/>
  <c r="P838" i="1" s="1"/>
  <c r="R838" i="1" s="1"/>
  <c r="T838" i="1" s="1"/>
  <c r="V838" i="1" s="1"/>
  <c r="O125" i="1"/>
  <c r="P125" i="1" s="1"/>
  <c r="R125" i="1" s="1"/>
  <c r="T125" i="1" s="1"/>
  <c r="V125" i="1" s="1"/>
  <c r="P868" i="1"/>
  <c r="R868" i="1" s="1"/>
  <c r="T868" i="1" s="1"/>
  <c r="V868" i="1" s="1"/>
  <c r="R754" i="1"/>
  <c r="T754" i="1" s="1"/>
  <c r="V754" i="1" s="1"/>
  <c r="R636" i="1"/>
  <c r="T636" i="1" s="1"/>
  <c r="V636" i="1" s="1"/>
  <c r="X636" i="1" s="1"/>
  <c r="Y636" i="1" s="1"/>
  <c r="P507" i="1"/>
  <c r="R507" i="1" s="1"/>
  <c r="T507" i="1" s="1"/>
  <c r="V507" i="1" s="1"/>
  <c r="N439" i="1"/>
  <c r="P439" i="1" s="1"/>
  <c r="R439" i="1" s="1"/>
  <c r="T439" i="1" s="1"/>
  <c r="V439" i="1" s="1"/>
  <c r="X439" i="1" s="1"/>
  <c r="R421" i="1"/>
  <c r="T421" i="1" s="1"/>
  <c r="V421" i="1" s="1"/>
  <c r="R415" i="1"/>
  <c r="T415" i="1" s="1"/>
  <c r="R241" i="1"/>
  <c r="T241" i="1" s="1"/>
  <c r="V241" i="1" s="1"/>
  <c r="Y241" i="1" s="1"/>
  <c r="P210" i="1"/>
  <c r="R210" i="1" s="1"/>
  <c r="T210" i="1" s="1"/>
  <c r="V210" i="1" s="1"/>
  <c r="Y210" i="1" s="1"/>
  <c r="Y209" i="1" s="1"/>
  <c r="Y208" i="1" s="1"/>
  <c r="M49" i="1"/>
  <c r="M392" i="1"/>
  <c r="M379" i="1" s="1"/>
  <c r="P289" i="1"/>
  <c r="R289" i="1" s="1"/>
  <c r="T289" i="1" s="1"/>
  <c r="V289" i="1" s="1"/>
  <c r="T835" i="1"/>
  <c r="V835" i="1" s="1"/>
  <c r="U832" i="1"/>
  <c r="U831" i="1" s="1"/>
  <c r="U811" i="1" s="1"/>
  <c r="U786" i="1" s="1"/>
  <c r="Q110" i="1"/>
  <c r="Q109" i="1" s="1"/>
  <c r="P244" i="1"/>
  <c r="R244" i="1" s="1"/>
  <c r="T244" i="1" s="1"/>
  <c r="V244" i="1" s="1"/>
  <c r="X244" i="1" s="1"/>
  <c r="Y244" i="1" s="1"/>
  <c r="O267" i="1"/>
  <c r="O266" i="1" s="1"/>
  <c r="P266" i="1" s="1"/>
  <c r="R266" i="1" s="1"/>
  <c r="T266" i="1" s="1"/>
  <c r="V266" i="1" s="1"/>
  <c r="X266" i="1" s="1"/>
  <c r="Y266" i="1" s="1"/>
  <c r="L376" i="1"/>
  <c r="N376" i="1" s="1"/>
  <c r="P376" i="1" s="1"/>
  <c r="R376" i="1" s="1"/>
  <c r="T376" i="1" s="1"/>
  <c r="V376" i="1" s="1"/>
  <c r="X376" i="1" s="1"/>
  <c r="N197" i="1"/>
  <c r="P197" i="1" s="1"/>
  <c r="R197" i="1" s="1"/>
  <c r="T197" i="1" s="1"/>
  <c r="V197" i="1" s="1"/>
  <c r="Y197" i="1" s="1"/>
  <c r="P166" i="1"/>
  <c r="R166" i="1" s="1"/>
  <c r="T166" i="1" s="1"/>
  <c r="V166" i="1" s="1"/>
  <c r="X166" i="1" s="1"/>
  <c r="M741" i="1"/>
  <c r="N741" i="1" s="1"/>
  <c r="P741" i="1" s="1"/>
  <c r="R741" i="1" s="1"/>
  <c r="T741" i="1" s="1"/>
  <c r="V741" i="1" s="1"/>
  <c r="T770" i="1"/>
  <c r="V770" i="1" s="1"/>
  <c r="V565" i="1"/>
  <c r="X565" i="1" s="1"/>
  <c r="Y565" i="1" s="1"/>
  <c r="R520" i="1"/>
  <c r="T520" i="1" s="1"/>
  <c r="V520" i="1" s="1"/>
  <c r="X520" i="1" s="1"/>
  <c r="V384" i="1"/>
  <c r="V359" i="1"/>
  <c r="V325" i="1"/>
  <c r="N249" i="1"/>
  <c r="R205" i="1"/>
  <c r="T205" i="1" s="1"/>
  <c r="V205" i="1" s="1"/>
  <c r="R176" i="1"/>
  <c r="T176" i="1" s="1"/>
  <c r="V176" i="1" s="1"/>
  <c r="P146" i="1"/>
  <c r="R146" i="1" s="1"/>
  <c r="T146" i="1" s="1"/>
  <c r="V146" i="1" s="1"/>
  <c r="N400" i="1"/>
  <c r="P400" i="1" s="1"/>
  <c r="R400" i="1" s="1"/>
  <c r="T400" i="1" s="1"/>
  <c r="V400" i="1" s="1"/>
  <c r="P595" i="1"/>
  <c r="R595" i="1" s="1"/>
  <c r="T595" i="1" s="1"/>
  <c r="V595" i="1" s="1"/>
  <c r="X595" i="1" s="1"/>
  <c r="O161" i="1"/>
  <c r="R730" i="1"/>
  <c r="T730" i="1" s="1"/>
  <c r="V730" i="1" s="1"/>
  <c r="P767" i="1"/>
  <c r="R767" i="1" s="1"/>
  <c r="T767" i="1" s="1"/>
  <c r="V767" i="1" s="1"/>
  <c r="Q294" i="1"/>
  <c r="R294" i="1" s="1"/>
  <c r="T294" i="1" s="1"/>
  <c r="V294" i="1" s="1"/>
  <c r="X294" i="1" s="1"/>
  <c r="N46" i="1"/>
  <c r="P46" i="1" s="1"/>
  <c r="R46" i="1" s="1"/>
  <c r="T46" i="1" s="1"/>
  <c r="V46" i="1" s="1"/>
  <c r="X46" i="1" s="1"/>
  <c r="N603" i="1"/>
  <c r="P603" i="1" s="1"/>
  <c r="R603" i="1" s="1"/>
  <c r="T603" i="1" s="1"/>
  <c r="V603" i="1" s="1"/>
  <c r="X603" i="1" s="1"/>
  <c r="P407" i="1"/>
  <c r="R407" i="1" s="1"/>
  <c r="T407" i="1" s="1"/>
  <c r="V407" i="1" s="1"/>
  <c r="M723" i="1"/>
  <c r="N723" i="1" s="1"/>
  <c r="P723" i="1" s="1"/>
  <c r="R723" i="1" s="1"/>
  <c r="T723" i="1" s="1"/>
  <c r="V723" i="1" s="1"/>
  <c r="K477" i="1"/>
  <c r="K476" i="1" s="1"/>
  <c r="L476" i="1" s="1"/>
  <c r="N476" i="1" s="1"/>
  <c r="P476" i="1" s="1"/>
  <c r="R476" i="1" s="1"/>
  <c r="T476" i="1" s="1"/>
  <c r="V476" i="1" s="1"/>
  <c r="X476" i="1" s="1"/>
  <c r="T769" i="1"/>
  <c r="V769" i="1" s="1"/>
  <c r="R696" i="1"/>
  <c r="T696" i="1" s="1"/>
  <c r="V696" i="1" s="1"/>
  <c r="R519" i="1"/>
  <c r="T519" i="1" s="1"/>
  <c r="V519" i="1" s="1"/>
  <c r="X519" i="1" s="1"/>
  <c r="V512" i="1"/>
  <c r="X512" i="1" s="1"/>
  <c r="R493" i="1"/>
  <c r="T493" i="1" s="1"/>
  <c r="V493" i="1" s="1"/>
  <c r="X493" i="1" s="1"/>
  <c r="N395" i="1"/>
  <c r="P395" i="1" s="1"/>
  <c r="R395" i="1" s="1"/>
  <c r="T395" i="1" s="1"/>
  <c r="V395" i="1" s="1"/>
  <c r="X395" i="1" s="1"/>
  <c r="X392" i="1" s="1"/>
  <c r="P119" i="1"/>
  <c r="R119" i="1" s="1"/>
  <c r="T119" i="1" s="1"/>
  <c r="V119" i="1" s="1"/>
  <c r="S217" i="1"/>
  <c r="S216" i="1" s="1"/>
  <c r="S202" i="1" s="1"/>
  <c r="S168" i="1" s="1"/>
  <c r="T795" i="1"/>
  <c r="V795" i="1" s="1"/>
  <c r="V431" i="1"/>
  <c r="U691" i="1"/>
  <c r="X594" i="1"/>
  <c r="V593" i="1"/>
  <c r="X593" i="1" s="1"/>
  <c r="O749" i="1"/>
  <c r="N451" i="1"/>
  <c r="P451" i="1" s="1"/>
  <c r="R451" i="1" s="1"/>
  <c r="T451" i="1" s="1"/>
  <c r="V451" i="1" s="1"/>
  <c r="R164" i="1"/>
  <c r="T164" i="1" s="1"/>
  <c r="V164" i="1" s="1"/>
  <c r="X164" i="1" s="1"/>
  <c r="X159" i="1" s="1"/>
  <c r="X158" i="1" s="1"/>
  <c r="P328" i="1"/>
  <c r="R328" i="1" s="1"/>
  <c r="T328" i="1" s="1"/>
  <c r="V328" i="1" s="1"/>
  <c r="P329" i="1"/>
  <c r="R329" i="1" s="1"/>
  <c r="T329" i="1" s="1"/>
  <c r="V329" i="1" s="1"/>
  <c r="P861" i="1"/>
  <c r="R861" i="1" s="1"/>
  <c r="T861" i="1" s="1"/>
  <c r="V861" i="1" s="1"/>
  <c r="V564" i="1"/>
  <c r="X564" i="1" s="1"/>
  <c r="Y564" i="1" s="1"/>
  <c r="V558" i="1"/>
  <c r="X558" i="1" s="1"/>
  <c r="P364" i="1"/>
  <c r="R364" i="1" s="1"/>
  <c r="T364" i="1" s="1"/>
  <c r="V364" i="1" s="1"/>
  <c r="T318" i="1"/>
  <c r="V318" i="1" s="1"/>
  <c r="N255" i="1"/>
  <c r="P255" i="1" s="1"/>
  <c r="R255" i="1" s="1"/>
  <c r="T255" i="1" s="1"/>
  <c r="V255" i="1" s="1"/>
  <c r="X255" i="1" s="1"/>
  <c r="Y255" i="1" s="1"/>
  <c r="R221" i="1"/>
  <c r="T221" i="1" s="1"/>
  <c r="V221" i="1" s="1"/>
  <c r="P211" i="1"/>
  <c r="R211" i="1" s="1"/>
  <c r="T211" i="1" s="1"/>
  <c r="V211" i="1" s="1"/>
  <c r="Y211" i="1" s="1"/>
  <c r="R177" i="1"/>
  <c r="T177" i="1" s="1"/>
  <c r="V177" i="1" s="1"/>
  <c r="N544" i="1"/>
  <c r="P544" i="1" s="1"/>
  <c r="R544" i="1" s="1"/>
  <c r="T544" i="1" s="1"/>
  <c r="V544" i="1" s="1"/>
  <c r="X544" i="1" s="1"/>
  <c r="Y14" i="1"/>
  <c r="S70" i="1"/>
  <c r="R121" i="1"/>
  <c r="T121" i="1" s="1"/>
  <c r="V121" i="1" s="1"/>
  <c r="R854" i="1"/>
  <c r="T854" i="1" s="1"/>
  <c r="V854" i="1" s="1"/>
  <c r="O216" i="1"/>
  <c r="O202" i="1" s="1"/>
  <c r="J694" i="1"/>
  <c r="L694" i="1" s="1"/>
  <c r="N694" i="1" s="1"/>
  <c r="P694" i="1" s="1"/>
  <c r="R694" i="1" s="1"/>
  <c r="T694" i="1" s="1"/>
  <c r="V694" i="1" s="1"/>
  <c r="P875" i="1"/>
  <c r="X536" i="1"/>
  <c r="R500" i="1"/>
  <c r="T500" i="1" s="1"/>
  <c r="V500" i="1" s="1"/>
  <c r="X500" i="1" s="1"/>
  <c r="V669" i="1"/>
  <c r="X669" i="1" s="1"/>
  <c r="Y669" i="1" s="1"/>
  <c r="S443" i="1"/>
  <c r="R729" i="1"/>
  <c r="T729" i="1" s="1"/>
  <c r="V729" i="1" s="1"/>
  <c r="R711" i="1"/>
  <c r="T711" i="1" s="1"/>
  <c r="V711" i="1" s="1"/>
  <c r="V660" i="1"/>
  <c r="X660" i="1" s="1"/>
  <c r="Y660" i="1" s="1"/>
  <c r="R653" i="1"/>
  <c r="T653" i="1" s="1"/>
  <c r="V653" i="1" s="1"/>
  <c r="X653" i="1" s="1"/>
  <c r="Y653" i="1" s="1"/>
  <c r="Y652" i="1" s="1"/>
  <c r="L646" i="1"/>
  <c r="N646" i="1" s="1"/>
  <c r="P646" i="1" s="1"/>
  <c r="R556" i="1"/>
  <c r="T556" i="1" s="1"/>
  <c r="V556" i="1" s="1"/>
  <c r="X556" i="1" s="1"/>
  <c r="Y556" i="1" s="1"/>
  <c r="X481" i="1"/>
  <c r="X459" i="1"/>
  <c r="N398" i="1"/>
  <c r="P398" i="1" s="1"/>
  <c r="R398" i="1" s="1"/>
  <c r="T398" i="1" s="1"/>
  <c r="V398" i="1" s="1"/>
  <c r="X398" i="1" s="1"/>
  <c r="V358" i="1"/>
  <c r="V324" i="1"/>
  <c r="V301" i="1"/>
  <c r="R261" i="1"/>
  <c r="T261" i="1" s="1"/>
  <c r="V261" i="1" s="1"/>
  <c r="X261" i="1" s="1"/>
  <c r="Y261" i="1" s="1"/>
  <c r="R240" i="1"/>
  <c r="T240" i="1" s="1"/>
  <c r="V240" i="1" s="1"/>
  <c r="Y240" i="1" s="1"/>
  <c r="R224" i="1"/>
  <c r="T224" i="1" s="1"/>
  <c r="V224" i="1" s="1"/>
  <c r="P209" i="1"/>
  <c r="R209" i="1" s="1"/>
  <c r="T209" i="1" s="1"/>
  <c r="V209" i="1" s="1"/>
  <c r="R175" i="1"/>
  <c r="T175" i="1" s="1"/>
  <c r="V175" i="1" s="1"/>
  <c r="R156" i="1"/>
  <c r="T156" i="1" s="1"/>
  <c r="V156" i="1" s="1"/>
  <c r="X156" i="1" s="1"/>
  <c r="Y156" i="1" s="1"/>
  <c r="T115" i="1"/>
  <c r="V115" i="1" s="1"/>
  <c r="N88" i="1"/>
  <c r="P88" i="1" s="1"/>
  <c r="R88" i="1" s="1"/>
  <c r="T88" i="1" s="1"/>
  <c r="V88" i="1" s="1"/>
  <c r="X88" i="1" s="1"/>
  <c r="R196" i="1"/>
  <c r="T196" i="1" s="1"/>
  <c r="V196" i="1" s="1"/>
  <c r="Y196" i="1" s="1"/>
  <c r="U539" i="1"/>
  <c r="U538" i="1" s="1"/>
  <c r="U524" i="1" s="1"/>
  <c r="V676" i="1"/>
  <c r="X480" i="1"/>
  <c r="N450" i="1"/>
  <c r="P450" i="1" s="1"/>
  <c r="R450" i="1" s="1"/>
  <c r="T450" i="1" s="1"/>
  <c r="V450" i="1" s="1"/>
  <c r="T426" i="1"/>
  <c r="V426" i="1" s="1"/>
  <c r="N397" i="1"/>
  <c r="P397" i="1" s="1"/>
  <c r="R397" i="1" s="1"/>
  <c r="T397" i="1" s="1"/>
  <c r="V397" i="1" s="1"/>
  <c r="X397" i="1" s="1"/>
  <c r="P365" i="1"/>
  <c r="R365" i="1" s="1"/>
  <c r="T365" i="1" s="1"/>
  <c r="V365" i="1" s="1"/>
  <c r="T319" i="1"/>
  <c r="V319" i="1" s="1"/>
  <c r="V300" i="1"/>
  <c r="N256" i="1"/>
  <c r="P256" i="1" s="1"/>
  <c r="R256" i="1" s="1"/>
  <c r="T256" i="1" s="1"/>
  <c r="V256" i="1" s="1"/>
  <c r="X256" i="1" s="1"/>
  <c r="Y256" i="1" s="1"/>
  <c r="R231" i="1"/>
  <c r="T231" i="1" s="1"/>
  <c r="V231" i="1" s="1"/>
  <c r="Y231" i="1" s="1"/>
  <c r="R188" i="1"/>
  <c r="T188" i="1" s="1"/>
  <c r="V188" i="1" s="1"/>
  <c r="Y188" i="1" s="1"/>
  <c r="R184" i="1"/>
  <c r="T184" i="1" s="1"/>
  <c r="V184" i="1" s="1"/>
  <c r="Y184" i="1" s="1"/>
  <c r="V118" i="1"/>
  <c r="X111" i="1" s="1"/>
  <c r="V107" i="1"/>
  <c r="Y102" i="1" s="1"/>
  <c r="N87" i="1"/>
  <c r="P87" i="1" s="1"/>
  <c r="R87" i="1" s="1"/>
  <c r="T87" i="1" s="1"/>
  <c r="V87" i="1" s="1"/>
  <c r="X87" i="1" s="1"/>
  <c r="N28" i="1"/>
  <c r="P28" i="1" s="1"/>
  <c r="R28" i="1" s="1"/>
  <c r="T28" i="1" s="1"/>
  <c r="V28" i="1" s="1"/>
  <c r="P105" i="1"/>
  <c r="R105" i="1" s="1"/>
  <c r="T105" i="1" s="1"/>
  <c r="V105" i="1" s="1"/>
  <c r="S436" i="1"/>
  <c r="U841" i="1"/>
  <c r="U111" i="1"/>
  <c r="U110" i="1" s="1"/>
  <c r="W134" i="1"/>
  <c r="K371" i="1"/>
  <c r="L371" i="1" s="1"/>
  <c r="N371" i="1" s="1"/>
  <c r="P371" i="1" s="1"/>
  <c r="R371" i="1" s="1"/>
  <c r="T371" i="1" s="1"/>
  <c r="V371" i="1" s="1"/>
  <c r="L375" i="1"/>
  <c r="N375" i="1" s="1"/>
  <c r="P375" i="1" s="1"/>
  <c r="R375" i="1" s="1"/>
  <c r="T375" i="1" s="1"/>
  <c r="V375" i="1" s="1"/>
  <c r="X375" i="1" s="1"/>
  <c r="X371" i="1" s="1"/>
  <c r="R820" i="1"/>
  <c r="T820" i="1" s="1"/>
  <c r="V820" i="1" s="1"/>
  <c r="Q819" i="1"/>
  <c r="R819" i="1" s="1"/>
  <c r="T819" i="1" s="1"/>
  <c r="V819" i="1" s="1"/>
  <c r="X819" i="1" s="1"/>
  <c r="K462" i="1"/>
  <c r="L462" i="1" s="1"/>
  <c r="N462" i="1" s="1"/>
  <c r="P462" i="1" s="1"/>
  <c r="R462" i="1" s="1"/>
  <c r="T462" i="1" s="1"/>
  <c r="V462" i="1" s="1"/>
  <c r="P40" i="1"/>
  <c r="R40" i="1" s="1"/>
  <c r="T40" i="1" s="1"/>
  <c r="V40" i="1" s="1"/>
  <c r="X40" i="1" s="1"/>
  <c r="P874" i="1"/>
  <c r="P860" i="1"/>
  <c r="R860" i="1" s="1"/>
  <c r="T860" i="1" s="1"/>
  <c r="V860" i="1" s="1"/>
  <c r="Y550" i="1"/>
  <c r="X534" i="1"/>
  <c r="R518" i="1"/>
  <c r="T518" i="1" s="1"/>
  <c r="V518" i="1" s="1"/>
  <c r="X518" i="1" s="1"/>
  <c r="Q832" i="1"/>
  <c r="Q831" i="1" s="1"/>
  <c r="R831" i="1" s="1"/>
  <c r="R333" i="1"/>
  <c r="T333" i="1" s="1"/>
  <c r="V333" i="1" s="1"/>
  <c r="Q757" i="1"/>
  <c r="Q756" i="1"/>
  <c r="R758" i="1"/>
  <c r="Q783" i="1"/>
  <c r="R783" i="1" s="1"/>
  <c r="T783" i="1" s="1"/>
  <c r="V783" i="1" s="1"/>
  <c r="R784" i="1"/>
  <c r="T784" i="1" s="1"/>
  <c r="V784" i="1" s="1"/>
  <c r="R814" i="1"/>
  <c r="T814" i="1" s="1"/>
  <c r="V814" i="1" s="1"/>
  <c r="Q813" i="1"/>
  <c r="R813" i="1" s="1"/>
  <c r="T813" i="1" s="1"/>
  <c r="V813" i="1" s="1"/>
  <c r="Q825" i="1"/>
  <c r="R825" i="1" s="1"/>
  <c r="T825" i="1" s="1"/>
  <c r="V825" i="1" s="1"/>
  <c r="X825" i="1" s="1"/>
  <c r="Y825" i="1" s="1"/>
  <c r="Y812" i="1" s="1"/>
  <c r="R826" i="1"/>
  <c r="T826" i="1" s="1"/>
  <c r="V826" i="1" s="1"/>
  <c r="X826" i="1" s="1"/>
  <c r="Y826" i="1" s="1"/>
  <c r="L149" i="1"/>
  <c r="P408" i="1"/>
  <c r="R408" i="1" s="1"/>
  <c r="T408" i="1" s="1"/>
  <c r="V408" i="1" s="1"/>
  <c r="P862" i="1"/>
  <c r="R862" i="1" s="1"/>
  <c r="T862" i="1" s="1"/>
  <c r="V862" i="1" s="1"/>
  <c r="V687" i="1"/>
  <c r="Y686" i="1" s="1"/>
  <c r="Y681" i="1"/>
  <c r="V675" i="1"/>
  <c r="X533" i="1"/>
  <c r="R522" i="1"/>
  <c r="T522" i="1" s="1"/>
  <c r="V522" i="1" s="1"/>
  <c r="X522" i="1" s="1"/>
  <c r="V417" i="1"/>
  <c r="R393" i="1"/>
  <c r="T393" i="1" s="1"/>
  <c r="V393" i="1" s="1"/>
  <c r="L142" i="1"/>
  <c r="N142" i="1" s="1"/>
  <c r="P142" i="1" s="1"/>
  <c r="R142" i="1" s="1"/>
  <c r="T142" i="1" s="1"/>
  <c r="K10" i="1"/>
  <c r="M483" i="1"/>
  <c r="T629" i="1"/>
  <c r="V629" i="1" s="1"/>
  <c r="Q368" i="1"/>
  <c r="R369" i="1"/>
  <c r="T369" i="1" s="1"/>
  <c r="V369" i="1" s="1"/>
  <c r="Q204" i="1"/>
  <c r="Q203" i="1" s="1"/>
  <c r="R203" i="1" s="1"/>
  <c r="T203" i="1" s="1"/>
  <c r="V203" i="1" s="1"/>
  <c r="Q847" i="1"/>
  <c r="R847" i="1" s="1"/>
  <c r="T847" i="1" s="1"/>
  <c r="V847" i="1" s="1"/>
  <c r="R848" i="1"/>
  <c r="T848" i="1" s="1"/>
  <c r="V848" i="1" s="1"/>
  <c r="Q865" i="1"/>
  <c r="Q864" i="1" s="1"/>
  <c r="S26" i="1"/>
  <c r="U763" i="1"/>
  <c r="U762" i="1" s="1"/>
  <c r="U756" i="1" s="1"/>
  <c r="X141" i="1"/>
  <c r="Y141" i="1" s="1"/>
  <c r="V140" i="1"/>
  <c r="X140" i="1" s="1"/>
  <c r="Y140" i="1" s="1"/>
  <c r="V674" i="1"/>
  <c r="P441" i="1"/>
  <c r="R441" i="1" s="1"/>
  <c r="T441" i="1" s="1"/>
  <c r="V441" i="1" s="1"/>
  <c r="X441" i="1" s="1"/>
  <c r="Y436" i="1" s="1"/>
  <c r="T746" i="1"/>
  <c r="V746" i="1" s="1"/>
  <c r="U700" i="1"/>
  <c r="U699" i="1" s="1"/>
  <c r="U698" i="1" s="1"/>
  <c r="V701" i="1"/>
  <c r="R206" i="1"/>
  <c r="T206" i="1" s="1"/>
  <c r="V206" i="1" s="1"/>
  <c r="P145" i="1"/>
  <c r="R145" i="1" s="1"/>
  <c r="T145" i="1" s="1"/>
  <c r="V145" i="1" s="1"/>
  <c r="P100" i="1"/>
  <c r="R100" i="1" s="1"/>
  <c r="T100" i="1" s="1"/>
  <c r="V100" i="1" s="1"/>
  <c r="X100" i="1" s="1"/>
  <c r="Y100" i="1" s="1"/>
  <c r="T78" i="1"/>
  <c r="V78" i="1" s="1"/>
  <c r="V19" i="1"/>
  <c r="X19" i="1" s="1"/>
  <c r="Y19" i="1" s="1"/>
  <c r="V11" i="1"/>
  <c r="X11" i="1" s="1"/>
  <c r="R238" i="1"/>
  <c r="T238" i="1" s="1"/>
  <c r="V238" i="1" s="1"/>
  <c r="O443" i="1"/>
  <c r="O429" i="1" s="1"/>
  <c r="O424" i="1" s="1"/>
  <c r="Q588" i="1"/>
  <c r="Q587" i="1" s="1"/>
  <c r="Q159" i="1"/>
  <c r="Q158" i="1" s="1"/>
  <c r="O588" i="1"/>
  <c r="O587" i="1" s="1"/>
  <c r="O573" i="1" s="1"/>
  <c r="O546" i="1" s="1"/>
  <c r="Q764" i="1"/>
  <c r="Q763" i="1" s="1"/>
  <c r="Q762" i="1" s="1"/>
  <c r="Q876" i="1"/>
  <c r="Q875" i="1" s="1"/>
  <c r="Q874" i="1" s="1"/>
  <c r="Q871" i="1"/>
  <c r="Q870" i="1" s="1"/>
  <c r="Q249" i="1"/>
  <c r="Q248" i="1" s="1"/>
  <c r="S871" i="1"/>
  <c r="S870" i="1" s="1"/>
  <c r="S604" i="1"/>
  <c r="S573" i="1" s="1"/>
  <c r="S832" i="1"/>
  <c r="S831" i="1" s="1"/>
  <c r="S811" i="1" s="1"/>
  <c r="W110" i="1"/>
  <c r="R219" i="1"/>
  <c r="T219" i="1" s="1"/>
  <c r="V219" i="1" s="1"/>
  <c r="R180" i="1"/>
  <c r="T180" i="1" s="1"/>
  <c r="V180" i="1" s="1"/>
  <c r="V17" i="1"/>
  <c r="V463" i="1"/>
  <c r="X463" i="1" s="1"/>
  <c r="X462" i="1" s="1"/>
  <c r="O865" i="1"/>
  <c r="O864" i="1" s="1"/>
  <c r="O97" i="1"/>
  <c r="O96" i="1" s="1"/>
  <c r="O95" i="1" s="1"/>
  <c r="O102" i="1"/>
  <c r="R335" i="1"/>
  <c r="Q233" i="1"/>
  <c r="Q260" i="1"/>
  <c r="Q259" i="1" s="1"/>
  <c r="Q258" i="1" s="1"/>
  <c r="R258" i="1" s="1"/>
  <c r="T258" i="1" s="1"/>
  <c r="V258" i="1" s="1"/>
  <c r="X258" i="1" s="1"/>
  <c r="Y258" i="1" s="1"/>
  <c r="U153" i="1"/>
  <c r="U152" i="1" s="1"/>
  <c r="U151" i="1" s="1"/>
  <c r="U142" i="1" s="1"/>
  <c r="W624" i="1"/>
  <c r="W623" i="1" s="1"/>
  <c r="W622" i="1" s="1"/>
  <c r="W524" i="1"/>
  <c r="J50" i="1"/>
  <c r="L50" i="1" s="1"/>
  <c r="N50" i="1" s="1"/>
  <c r="P50" i="1" s="1"/>
  <c r="I49" i="1"/>
  <c r="L598" i="1"/>
  <c r="N598" i="1" s="1"/>
  <c r="P598" i="1" s="1"/>
  <c r="R598" i="1" s="1"/>
  <c r="T598" i="1" s="1"/>
  <c r="V598" i="1" s="1"/>
  <c r="X598" i="1" s="1"/>
  <c r="K588" i="1"/>
  <c r="K587" i="1" s="1"/>
  <c r="L587" i="1" s="1"/>
  <c r="N587" i="1" s="1"/>
  <c r="N602" i="1"/>
  <c r="P602" i="1" s="1"/>
  <c r="R602" i="1" s="1"/>
  <c r="T602" i="1" s="1"/>
  <c r="V602" i="1" s="1"/>
  <c r="X602" i="1" s="1"/>
  <c r="L601" i="1"/>
  <c r="N601" i="1" s="1"/>
  <c r="P601" i="1" s="1"/>
  <c r="R601" i="1" s="1"/>
  <c r="T601" i="1" s="1"/>
  <c r="V601" i="1" s="1"/>
  <c r="X601" i="1" s="1"/>
  <c r="R187" i="1"/>
  <c r="T187" i="1" s="1"/>
  <c r="V187" i="1" s="1"/>
  <c r="Y187" i="1" s="1"/>
  <c r="N134" i="1"/>
  <c r="P85" i="1"/>
  <c r="R85" i="1" s="1"/>
  <c r="T85" i="1" s="1"/>
  <c r="V85" i="1" s="1"/>
  <c r="N27" i="1"/>
  <c r="P27" i="1" s="1"/>
  <c r="R27" i="1" s="1"/>
  <c r="T27" i="1" s="1"/>
  <c r="V27" i="1" s="1"/>
  <c r="Y842" i="1"/>
  <c r="Y841" i="1" s="1"/>
  <c r="R752" i="1"/>
  <c r="T752" i="1" s="1"/>
  <c r="V752" i="1" s="1"/>
  <c r="N248" i="1"/>
  <c r="V673" i="1"/>
  <c r="R521" i="1"/>
  <c r="T521" i="1" s="1"/>
  <c r="V521" i="1" s="1"/>
  <c r="X521" i="1" s="1"/>
  <c r="P165" i="1"/>
  <c r="R165" i="1" s="1"/>
  <c r="T165" i="1" s="1"/>
  <c r="V165" i="1" s="1"/>
  <c r="X165" i="1" s="1"/>
  <c r="N738" i="1"/>
  <c r="P738" i="1" s="1"/>
  <c r="R738" i="1" s="1"/>
  <c r="T738" i="1" s="1"/>
  <c r="V738" i="1" s="1"/>
  <c r="V677" i="1"/>
  <c r="Y526" i="1"/>
  <c r="Y525" i="1" s="1"/>
  <c r="R186" i="1"/>
  <c r="T186" i="1" s="1"/>
  <c r="V186" i="1" s="1"/>
  <c r="Y186" i="1" s="1"/>
  <c r="Q800" i="1"/>
  <c r="R800" i="1" s="1"/>
  <c r="T800" i="1" s="1"/>
  <c r="V800" i="1" s="1"/>
  <c r="Y792" i="1" s="1"/>
  <c r="R801" i="1"/>
  <c r="T801" i="1" s="1"/>
  <c r="V801" i="1" s="1"/>
  <c r="S392" i="1"/>
  <c r="S379" i="1" s="1"/>
  <c r="R753" i="1"/>
  <c r="T753" i="1" s="1"/>
  <c r="V753" i="1" s="1"/>
  <c r="I735" i="1"/>
  <c r="J735" i="1" s="1"/>
  <c r="L735" i="1" s="1"/>
  <c r="N735" i="1" s="1"/>
  <c r="P735" i="1" s="1"/>
  <c r="R735" i="1" s="1"/>
  <c r="T735" i="1" s="1"/>
  <c r="V735" i="1" s="1"/>
  <c r="J541" i="1"/>
  <c r="L541" i="1" s="1"/>
  <c r="N541" i="1" s="1"/>
  <c r="P541" i="1" s="1"/>
  <c r="R541" i="1" s="1"/>
  <c r="T541" i="1" s="1"/>
  <c r="V541" i="1" s="1"/>
  <c r="X541" i="1" s="1"/>
  <c r="Q243" i="1"/>
  <c r="R243" i="1" s="1"/>
  <c r="T243" i="1" s="1"/>
  <c r="V243" i="1" s="1"/>
  <c r="X243" i="1" s="1"/>
  <c r="Y243" i="1" s="1"/>
  <c r="I538" i="1"/>
  <c r="J60" i="1"/>
  <c r="L60" i="1" s="1"/>
  <c r="N60" i="1" s="1"/>
  <c r="P60" i="1" s="1"/>
  <c r="R60" i="1" s="1"/>
  <c r="T60" i="1" s="1"/>
  <c r="V60" i="1" s="1"/>
  <c r="X60" i="1" s="1"/>
  <c r="I233" i="1"/>
  <c r="R183" i="1"/>
  <c r="T183" i="1" s="1"/>
  <c r="V183" i="1" s="1"/>
  <c r="X183" i="1" s="1"/>
  <c r="Y183" i="1" s="1"/>
  <c r="P103" i="1"/>
  <c r="R103" i="1" s="1"/>
  <c r="T103" i="1" s="1"/>
  <c r="V103" i="1" s="1"/>
  <c r="P98" i="1"/>
  <c r="R98" i="1" s="1"/>
  <c r="T98" i="1" s="1"/>
  <c r="V98" i="1" s="1"/>
  <c r="X98" i="1" s="1"/>
  <c r="Y98" i="1" s="1"/>
  <c r="P29" i="1"/>
  <c r="R29" i="1" s="1"/>
  <c r="T29" i="1" s="1"/>
  <c r="V29" i="1" s="1"/>
  <c r="X29" i="1" s="1"/>
  <c r="N307" i="1"/>
  <c r="P307" i="1" s="1"/>
  <c r="R307" i="1" s="1"/>
  <c r="T307" i="1" s="1"/>
  <c r="V307" i="1" s="1"/>
  <c r="R780" i="1"/>
  <c r="T780" i="1" s="1"/>
  <c r="V780" i="1" s="1"/>
  <c r="Y778" i="1" s="1"/>
  <c r="Y777" i="1" s="1"/>
  <c r="Q808" i="1"/>
  <c r="R809" i="1"/>
  <c r="T809" i="1" s="1"/>
  <c r="V809" i="1" s="1"/>
  <c r="T798" i="1"/>
  <c r="V798" i="1" s="1"/>
  <c r="X631" i="1"/>
  <c r="X628" i="1" s="1"/>
  <c r="Y631" i="1"/>
  <c r="Y628" i="1" s="1"/>
  <c r="X58" i="1"/>
  <c r="W57" i="1"/>
  <c r="X57" i="1" s="1"/>
  <c r="W80" i="1"/>
  <c r="W69" i="1" s="1"/>
  <c r="S624" i="1"/>
  <c r="S623" i="1" s="1"/>
  <c r="S622" i="1" s="1"/>
  <c r="U416" i="1"/>
  <c r="U415" i="1" s="1"/>
  <c r="U414" i="1" s="1"/>
  <c r="U716" i="1"/>
  <c r="V717" i="1"/>
  <c r="L444" i="1"/>
  <c r="N444" i="1" s="1"/>
  <c r="P444" i="1" s="1"/>
  <c r="R444" i="1" s="1"/>
  <c r="T444" i="1" s="1"/>
  <c r="V444" i="1" s="1"/>
  <c r="X444" i="1" s="1"/>
  <c r="T427" i="1"/>
  <c r="V427" i="1" s="1"/>
  <c r="N401" i="1"/>
  <c r="P401" i="1" s="1"/>
  <c r="R401" i="1" s="1"/>
  <c r="T401" i="1" s="1"/>
  <c r="V401" i="1" s="1"/>
  <c r="V340" i="1"/>
  <c r="X340" i="1" s="1"/>
  <c r="Y340" i="1" s="1"/>
  <c r="R230" i="1"/>
  <c r="T230" i="1" s="1"/>
  <c r="V230" i="1" s="1"/>
  <c r="Y230" i="1" s="1"/>
  <c r="R185" i="1"/>
  <c r="T185" i="1" s="1"/>
  <c r="V185" i="1" s="1"/>
  <c r="Y185" i="1" s="1"/>
  <c r="L144" i="1"/>
  <c r="N144" i="1" s="1"/>
  <c r="P144" i="1" s="1"/>
  <c r="R144" i="1" s="1"/>
  <c r="T144" i="1" s="1"/>
  <c r="V144" i="1" s="1"/>
  <c r="T116" i="1"/>
  <c r="V116" i="1" s="1"/>
  <c r="P84" i="1"/>
  <c r="R84" i="1" s="1"/>
  <c r="T84" i="1" s="1"/>
  <c r="V84" i="1" s="1"/>
  <c r="N412" i="1"/>
  <c r="P412" i="1" s="1"/>
  <c r="R412" i="1" s="1"/>
  <c r="T412" i="1" s="1"/>
  <c r="V412" i="1" s="1"/>
  <c r="X412" i="1" s="1"/>
  <c r="T628" i="1"/>
  <c r="V628" i="1" s="1"/>
  <c r="T833" i="1"/>
  <c r="V833" i="1" s="1"/>
  <c r="Y832" i="1" s="1"/>
  <c r="Y831" i="1" s="1"/>
  <c r="T794" i="1"/>
  <c r="V794" i="1" s="1"/>
  <c r="S793" i="1"/>
  <c r="S792" i="1" s="1"/>
  <c r="S470" i="1"/>
  <c r="S469" i="1" s="1"/>
  <c r="T471" i="1"/>
  <c r="V471" i="1" s="1"/>
  <c r="X471" i="1" s="1"/>
  <c r="Y471" i="1" s="1"/>
  <c r="U69" i="1"/>
  <c r="V434" i="1"/>
  <c r="U433" i="1"/>
  <c r="V433" i="1" s="1"/>
  <c r="U337" i="1"/>
  <c r="U336" i="1" s="1"/>
  <c r="U335" i="1" s="1"/>
  <c r="U379" i="1"/>
  <c r="U378" i="1" s="1"/>
  <c r="W573" i="1"/>
  <c r="Q497" i="1"/>
  <c r="R497" i="1" s="1"/>
  <c r="Q392" i="1"/>
  <c r="Q379" i="1" s="1"/>
  <c r="Q652" i="1"/>
  <c r="Q646" i="1" s="1"/>
  <c r="Q691" i="1"/>
  <c r="Q680" i="1" s="1"/>
  <c r="Q679" i="1" s="1"/>
  <c r="V83" i="1"/>
  <c r="X83" i="1" s="1"/>
  <c r="S865" i="1"/>
  <c r="S864" i="1" s="1"/>
  <c r="U686" i="1"/>
  <c r="V686" i="1" s="1"/>
  <c r="W379" i="1"/>
  <c r="W378" i="1" s="1"/>
  <c r="W812" i="1"/>
  <c r="W811" i="1" s="1"/>
  <c r="W786" i="1" s="1"/>
  <c r="Q609" i="1"/>
  <c r="Q436" i="1"/>
  <c r="U102" i="1"/>
  <c r="U96" i="1" s="1"/>
  <c r="U95" i="1" s="1"/>
  <c r="W672" i="1"/>
  <c r="Y647" i="1"/>
  <c r="P208" i="1"/>
  <c r="R208" i="1" s="1"/>
  <c r="T208" i="1" s="1"/>
  <c r="V208" i="1" s="1"/>
  <c r="N247" i="1"/>
  <c r="R67" i="1"/>
  <c r="T67" i="1" s="1"/>
  <c r="V67" i="1" s="1"/>
  <c r="Y67" i="1" s="1"/>
  <c r="R66" i="1"/>
  <c r="T66" i="1" s="1"/>
  <c r="V66" i="1" s="1"/>
  <c r="Y66" i="1" s="1"/>
  <c r="T55" i="1"/>
  <c r="V55" i="1" s="1"/>
  <c r="Y55" i="1" s="1"/>
  <c r="R54" i="1"/>
  <c r="T54" i="1" s="1"/>
  <c r="V54" i="1" s="1"/>
  <c r="Y54" i="1" s="1"/>
  <c r="Q50" i="1"/>
  <c r="Q49" i="1" s="1"/>
  <c r="S50" i="1"/>
  <c r="S49" i="1" s="1"/>
  <c r="N31" i="1"/>
  <c r="N30" i="1" s="1"/>
  <c r="P30" i="1" s="1"/>
  <c r="R30" i="1" s="1"/>
  <c r="T30" i="1" s="1"/>
  <c r="V30" i="1" s="1"/>
  <c r="X30" i="1" s="1"/>
  <c r="X28" i="1" s="1"/>
  <c r="P32" i="1"/>
  <c r="R32" i="1" s="1"/>
  <c r="T32" i="1" s="1"/>
  <c r="V32" i="1" s="1"/>
  <c r="X32" i="1" s="1"/>
  <c r="X31" i="1" s="1"/>
  <c r="Y33" i="1"/>
  <c r="Y26" i="1" s="1"/>
  <c r="O49" i="1"/>
  <c r="M109" i="1"/>
  <c r="N109" i="1" s="1"/>
  <c r="N110" i="1"/>
  <c r="O504" i="1"/>
  <c r="O484" i="1" s="1"/>
  <c r="O483" i="1" s="1"/>
  <c r="P505" i="1"/>
  <c r="R505" i="1" s="1"/>
  <c r="T505" i="1" s="1"/>
  <c r="V505" i="1" s="1"/>
  <c r="J336" i="1"/>
  <c r="L336" i="1" s="1"/>
  <c r="N336" i="1" s="1"/>
  <c r="P336" i="1" s="1"/>
  <c r="R336" i="1" s="1"/>
  <c r="R51" i="1"/>
  <c r="T51" i="1" s="1"/>
  <c r="V51" i="1" s="1"/>
  <c r="Y51" i="1" s="1"/>
  <c r="T52" i="1"/>
  <c r="V52" i="1" s="1"/>
  <c r="Y52" i="1" s="1"/>
  <c r="Q331" i="1"/>
  <c r="R332" i="1"/>
  <c r="T332" i="1" s="1"/>
  <c r="V332" i="1" s="1"/>
  <c r="M33" i="1"/>
  <c r="N38" i="1"/>
  <c r="N199" i="1"/>
  <c r="P199" i="1" s="1"/>
  <c r="R199" i="1" s="1"/>
  <c r="T199" i="1" s="1"/>
  <c r="V199" i="1" s="1"/>
  <c r="Y199" i="1" s="1"/>
  <c r="M195" i="1"/>
  <c r="M346" i="1"/>
  <c r="N347" i="1"/>
  <c r="P347" i="1" s="1"/>
  <c r="R347" i="1" s="1"/>
  <c r="T347" i="1" s="1"/>
  <c r="V347" i="1" s="1"/>
  <c r="Y346" i="1" s="1"/>
  <c r="Y345" i="1" s="1"/>
  <c r="P70" i="1"/>
  <c r="R70" i="1" s="1"/>
  <c r="O69" i="1"/>
  <c r="P131" i="1"/>
  <c r="R131" i="1" s="1"/>
  <c r="T131" i="1" s="1"/>
  <c r="V131" i="1" s="1"/>
  <c r="O130" i="1"/>
  <c r="P130" i="1" s="1"/>
  <c r="R130" i="1" s="1"/>
  <c r="T130" i="1" s="1"/>
  <c r="V130" i="1" s="1"/>
  <c r="P288" i="1"/>
  <c r="R288" i="1" s="1"/>
  <c r="T288" i="1" s="1"/>
  <c r="V288" i="1" s="1"/>
  <c r="O284" i="1"/>
  <c r="O279" i="1" s="1"/>
  <c r="O278" i="1" s="1"/>
  <c r="O271" i="1" s="1"/>
  <c r="O871" i="1"/>
  <c r="P872" i="1"/>
  <c r="R872" i="1" s="1"/>
  <c r="T872" i="1" s="1"/>
  <c r="V872" i="1" s="1"/>
  <c r="N348" i="1"/>
  <c r="P348" i="1" s="1"/>
  <c r="R348" i="1" s="1"/>
  <c r="T348" i="1" s="1"/>
  <c r="V348" i="1" s="1"/>
  <c r="N666" i="1"/>
  <c r="P666" i="1" s="1"/>
  <c r="R666" i="1" s="1"/>
  <c r="T666" i="1" s="1"/>
  <c r="V666" i="1" s="1"/>
  <c r="L665" i="1"/>
  <c r="N665" i="1" s="1"/>
  <c r="P665" i="1" s="1"/>
  <c r="R665" i="1" s="1"/>
  <c r="T665" i="1" s="1"/>
  <c r="V665" i="1" s="1"/>
  <c r="R589" i="1"/>
  <c r="T589" i="1" s="1"/>
  <c r="V589" i="1" s="1"/>
  <c r="X589" i="1" s="1"/>
  <c r="T590" i="1"/>
  <c r="V590" i="1" s="1"/>
  <c r="X590" i="1" s="1"/>
  <c r="T571" i="1"/>
  <c r="V571" i="1" s="1"/>
  <c r="X571" i="1" s="1"/>
  <c r="Y571" i="1" s="1"/>
  <c r="S570" i="1"/>
  <c r="P506" i="1"/>
  <c r="R506" i="1" s="1"/>
  <c r="T506" i="1" s="1"/>
  <c r="V506" i="1" s="1"/>
  <c r="S691" i="1"/>
  <c r="S680" i="1"/>
  <c r="S679" i="1" s="1"/>
  <c r="S672" i="1" s="1"/>
  <c r="T81" i="1"/>
  <c r="V81" i="1" s="1"/>
  <c r="X81" i="1" s="1"/>
  <c r="V82" i="1"/>
  <c r="X82" i="1" s="1"/>
  <c r="S356" i="1"/>
  <c r="V466" i="1"/>
  <c r="X466" i="1" s="1"/>
  <c r="U465" i="1"/>
  <c r="V465" i="1" s="1"/>
  <c r="X465" i="1" s="1"/>
  <c r="Q803" i="1"/>
  <c r="R804" i="1"/>
  <c r="T804" i="1" s="1"/>
  <c r="V804" i="1" s="1"/>
  <c r="R337" i="1"/>
  <c r="S410" i="1"/>
  <c r="V137" i="1"/>
  <c r="X137" i="1" s="1"/>
  <c r="Y137" i="1" s="1"/>
  <c r="U136" i="1"/>
  <c r="V430" i="1"/>
  <c r="W484" i="1"/>
  <c r="Q492" i="1"/>
  <c r="R448" i="1"/>
  <c r="T448" i="1" s="1"/>
  <c r="V448" i="1" s="1"/>
  <c r="X448" i="1" s="1"/>
  <c r="Q443" i="1"/>
  <c r="Q816" i="1"/>
  <c r="R817" i="1"/>
  <c r="T817" i="1" s="1"/>
  <c r="V817" i="1" s="1"/>
  <c r="S110" i="1"/>
  <c r="U284" i="1"/>
  <c r="U279" i="1" s="1"/>
  <c r="U588" i="1"/>
  <c r="U587" i="1" s="1"/>
  <c r="U509" i="1"/>
  <c r="U484" i="1" s="1"/>
  <c r="U436" i="1"/>
  <c r="S497" i="1"/>
  <c r="S491" i="1" s="1"/>
  <c r="S490" i="1" s="1"/>
  <c r="S484" i="1" s="1"/>
  <c r="S483" i="1" s="1"/>
  <c r="S337" i="1"/>
  <c r="S336" i="1" s="1"/>
  <c r="S335" i="1" s="1"/>
  <c r="U609" i="1"/>
  <c r="U605" i="1" s="1"/>
  <c r="U604" i="1" s="1"/>
  <c r="U719" i="1"/>
  <c r="U646" i="1"/>
  <c r="Y811" i="1" l="1"/>
  <c r="Y786" i="1" s="1"/>
  <c r="X812" i="1"/>
  <c r="Y646" i="1"/>
  <c r="Y624" i="1"/>
  <c r="Y642" i="1"/>
  <c r="X624" i="1"/>
  <c r="X623" i="1" s="1"/>
  <c r="X622" i="1" s="1"/>
  <c r="X379" i="1"/>
  <c r="Y294" i="1"/>
  <c r="Y284" i="1" s="1"/>
  <c r="Y279" i="1" s="1"/>
  <c r="X284" i="1"/>
  <c r="P251" i="1"/>
  <c r="R251" i="1" s="1"/>
  <c r="T251" i="1" s="1"/>
  <c r="V251" i="1" s="1"/>
  <c r="X251" i="1" s="1"/>
  <c r="Y251" i="1" s="1"/>
  <c r="X110" i="1"/>
  <c r="R228" i="1"/>
  <c r="T228" i="1" s="1"/>
  <c r="V228" i="1" s="1"/>
  <c r="Y228" i="1" s="1"/>
  <c r="Y223" i="1" s="1"/>
  <c r="I284" i="1"/>
  <c r="J284" i="1" s="1"/>
  <c r="L284" i="1" s="1"/>
  <c r="N284" i="1" s="1"/>
  <c r="P284" i="1" s="1"/>
  <c r="X80" i="1"/>
  <c r="J429" i="1"/>
  <c r="L429" i="1" s="1"/>
  <c r="N429" i="1" s="1"/>
  <c r="P429" i="1" s="1"/>
  <c r="Y50" i="1"/>
  <c r="Y49" i="1" s="1"/>
  <c r="X27" i="1"/>
  <c r="V63" i="1"/>
  <c r="X63" i="1" s="1"/>
  <c r="X50" i="1" s="1"/>
  <c r="X49" i="1" s="1"/>
  <c r="Y668" i="1"/>
  <c r="Y664" i="1" s="1"/>
  <c r="Y663" i="1" s="1"/>
  <c r="Y662" i="1" s="1"/>
  <c r="V357" i="1"/>
  <c r="N436" i="1"/>
  <c r="P436" i="1" s="1"/>
  <c r="R436" i="1" s="1"/>
  <c r="T436" i="1" s="1"/>
  <c r="V436" i="1" s="1"/>
  <c r="X436" i="1" s="1"/>
  <c r="Y492" i="1"/>
  <c r="Y491" i="1" s="1"/>
  <c r="Y490" i="1" s="1"/>
  <c r="Y484" i="1" s="1"/>
  <c r="X17" i="1"/>
  <c r="Q624" i="1"/>
  <c r="Q623" i="1" s="1"/>
  <c r="Q622" i="1" s="1"/>
  <c r="R622" i="1" s="1"/>
  <c r="T622" i="1" s="1"/>
  <c r="V622" i="1" s="1"/>
  <c r="R170" i="1"/>
  <c r="T170" i="1" s="1"/>
  <c r="V170" i="1" s="1"/>
  <c r="X170" i="1" s="1"/>
  <c r="P38" i="1"/>
  <c r="R38" i="1" s="1"/>
  <c r="T38" i="1" s="1"/>
  <c r="V38" i="1" s="1"/>
  <c r="X38" i="1" s="1"/>
  <c r="K640" i="1"/>
  <c r="L640" i="1" s="1"/>
  <c r="N640" i="1" s="1"/>
  <c r="P640" i="1" s="1"/>
  <c r="R640" i="1" s="1"/>
  <c r="T640" i="1" s="1"/>
  <c r="W355" i="1"/>
  <c r="W344" i="1" s="1"/>
  <c r="K410" i="1"/>
  <c r="L410" i="1" s="1"/>
  <c r="N410" i="1" s="1"/>
  <c r="P410" i="1" s="1"/>
  <c r="K475" i="1"/>
  <c r="K474" i="1" s="1"/>
  <c r="L474" i="1" s="1"/>
  <c r="N474" i="1" s="1"/>
  <c r="P474" i="1" s="1"/>
  <c r="R474" i="1" s="1"/>
  <c r="T474" i="1" s="1"/>
  <c r="V474" i="1" s="1"/>
  <c r="X474" i="1" s="1"/>
  <c r="Y416" i="1"/>
  <c r="Y415" i="1" s="1"/>
  <c r="Y414" i="1" s="1"/>
  <c r="Y574" i="1"/>
  <c r="O852" i="1"/>
  <c r="O851" i="1" s="1"/>
  <c r="P134" i="1"/>
  <c r="R134" i="1" s="1"/>
  <c r="R152" i="1"/>
  <c r="T152" i="1" s="1"/>
  <c r="V152" i="1" s="1"/>
  <c r="X152" i="1" s="1"/>
  <c r="Y152" i="1" s="1"/>
  <c r="Y553" i="1"/>
  <c r="Y549" i="1" s="1"/>
  <c r="Y548" i="1" s="1"/>
  <c r="Y547" i="1" s="1"/>
  <c r="T70" i="1"/>
  <c r="V70" i="1" s="1"/>
  <c r="R153" i="1"/>
  <c r="T153" i="1" s="1"/>
  <c r="V153" i="1" s="1"/>
  <c r="X153" i="1" s="1"/>
  <c r="Y153" i="1" s="1"/>
  <c r="P250" i="1"/>
  <c r="R250" i="1" s="1"/>
  <c r="T250" i="1" s="1"/>
  <c r="V250" i="1" s="1"/>
  <c r="X250" i="1" s="1"/>
  <c r="Y250" i="1" s="1"/>
  <c r="Y249" i="1" s="1"/>
  <c r="Y248" i="1" s="1"/>
  <c r="Y247" i="1" s="1"/>
  <c r="I605" i="1"/>
  <c r="J605" i="1" s="1"/>
  <c r="L605" i="1" s="1"/>
  <c r="N605" i="1" s="1"/>
  <c r="P605" i="1" s="1"/>
  <c r="L443" i="1"/>
  <c r="N443" i="1" s="1"/>
  <c r="P443" i="1" s="1"/>
  <c r="R443" i="1" s="1"/>
  <c r="T443" i="1" s="1"/>
  <c r="V443" i="1" s="1"/>
  <c r="X443" i="1" s="1"/>
  <c r="V139" i="1"/>
  <c r="X139" i="1" s="1"/>
  <c r="Y139" i="1" s="1"/>
  <c r="I574" i="1"/>
  <c r="J574" i="1" s="1"/>
  <c r="L574" i="1" s="1"/>
  <c r="N574" i="1" s="1"/>
  <c r="P574" i="1" s="1"/>
  <c r="R574" i="1" s="1"/>
  <c r="T574" i="1" s="1"/>
  <c r="V574" i="1" s="1"/>
  <c r="S859" i="1"/>
  <c r="S858" i="1" s="1"/>
  <c r="S857" i="1" s="1"/>
  <c r="S856" i="1" s="1"/>
  <c r="R646" i="1"/>
  <c r="T646" i="1" s="1"/>
  <c r="V646" i="1" s="1"/>
  <c r="O356" i="1"/>
  <c r="O355" i="1" s="1"/>
  <c r="O344" i="1" s="1"/>
  <c r="L745" i="1"/>
  <c r="N745" i="1" s="1"/>
  <c r="P745" i="1" s="1"/>
  <c r="R745" i="1" s="1"/>
  <c r="T745" i="1" s="1"/>
  <c r="V745" i="1" s="1"/>
  <c r="N392" i="1"/>
  <c r="P392" i="1" s="1"/>
  <c r="R392" i="1" s="1"/>
  <c r="T392" i="1" s="1"/>
  <c r="V392" i="1" s="1"/>
  <c r="K714" i="1"/>
  <c r="K672" i="1" s="1"/>
  <c r="K671" i="1" s="1"/>
  <c r="R548" i="1"/>
  <c r="T548" i="1" s="1"/>
  <c r="V548" i="1" s="1"/>
  <c r="X548" i="1" s="1"/>
  <c r="R553" i="1"/>
  <c r="T553" i="1" s="1"/>
  <c r="V553" i="1" s="1"/>
  <c r="X553" i="1" s="1"/>
  <c r="I763" i="1"/>
  <c r="I762" i="1" s="1"/>
  <c r="P865" i="1"/>
  <c r="R865" i="1" s="1"/>
  <c r="T865" i="1" s="1"/>
  <c r="V865" i="1" s="1"/>
  <c r="M80" i="1"/>
  <c r="P249" i="1"/>
  <c r="R249" i="1" s="1"/>
  <c r="T249" i="1" s="1"/>
  <c r="V249" i="1" s="1"/>
  <c r="X249" i="1" s="1"/>
  <c r="U483" i="1"/>
  <c r="Y195" i="1"/>
  <c r="Y194" i="1" s="1"/>
  <c r="Y193" i="1" s="1"/>
  <c r="V414" i="1"/>
  <c r="X414" i="1" s="1"/>
  <c r="P97" i="1"/>
  <c r="R97" i="1" s="1"/>
  <c r="T97" i="1" s="1"/>
  <c r="V97" i="1" s="1"/>
  <c r="X97" i="1" s="1"/>
  <c r="Y97" i="1" s="1"/>
  <c r="Y96" i="1" s="1"/>
  <c r="Y95" i="1" s="1"/>
  <c r="N583" i="1"/>
  <c r="P583" i="1" s="1"/>
  <c r="R583" i="1" s="1"/>
  <c r="T583" i="1" s="1"/>
  <c r="V583" i="1" s="1"/>
  <c r="X583" i="1" s="1"/>
  <c r="Y583" i="1" s="1"/>
  <c r="S429" i="1"/>
  <c r="S424" i="1" s="1"/>
  <c r="O124" i="1"/>
  <c r="P124" i="1" s="1"/>
  <c r="R124" i="1" s="1"/>
  <c r="T124" i="1" s="1"/>
  <c r="V124" i="1" s="1"/>
  <c r="T335" i="1"/>
  <c r="V335" i="1" s="1"/>
  <c r="X335" i="1" s="1"/>
  <c r="Y335" i="1" s="1"/>
  <c r="P39" i="1"/>
  <c r="R39" i="1" s="1"/>
  <c r="T39" i="1" s="1"/>
  <c r="V39" i="1" s="1"/>
  <c r="X39" i="1" s="1"/>
  <c r="Y870" i="1"/>
  <c r="R549" i="1"/>
  <c r="T549" i="1" s="1"/>
  <c r="V549" i="1" s="1"/>
  <c r="X549" i="1" s="1"/>
  <c r="V111" i="1"/>
  <c r="I719" i="1"/>
  <c r="J719" i="1" s="1"/>
  <c r="L719" i="1" s="1"/>
  <c r="K539" i="1"/>
  <c r="L539" i="1" s="1"/>
  <c r="N539" i="1" s="1"/>
  <c r="P539" i="1" s="1"/>
  <c r="R539" i="1" s="1"/>
  <c r="T539" i="1" s="1"/>
  <c r="V539" i="1" s="1"/>
  <c r="X539" i="1" s="1"/>
  <c r="X233" i="1"/>
  <c r="Q779" i="1"/>
  <c r="Q778" i="1" s="1"/>
  <c r="I679" i="1"/>
  <c r="J679" i="1" s="1"/>
  <c r="L679" i="1" s="1"/>
  <c r="N679" i="1" s="1"/>
  <c r="P679" i="1" s="1"/>
  <c r="R679" i="1" s="1"/>
  <c r="T679" i="1" s="1"/>
  <c r="L477" i="1"/>
  <c r="N477" i="1" s="1"/>
  <c r="P477" i="1" s="1"/>
  <c r="R477" i="1" s="1"/>
  <c r="T477" i="1" s="1"/>
  <c r="V477" i="1" s="1"/>
  <c r="X477" i="1" s="1"/>
  <c r="Y476" i="1" s="1"/>
  <c r="Y475" i="1" s="1"/>
  <c r="Y474" i="1" s="1"/>
  <c r="P585" i="1"/>
  <c r="R585" i="1" s="1"/>
  <c r="T585" i="1" s="1"/>
  <c r="V585" i="1" s="1"/>
  <c r="X585" i="1" s="1"/>
  <c r="Y585" i="1" s="1"/>
  <c r="L663" i="1"/>
  <c r="N663" i="1" s="1"/>
  <c r="P663" i="1" s="1"/>
  <c r="R663" i="1" s="1"/>
  <c r="T663" i="1" s="1"/>
  <c r="V663" i="1" s="1"/>
  <c r="V592" i="1"/>
  <c r="X592" i="1" s="1"/>
  <c r="Y588" i="1" s="1"/>
  <c r="Y587" i="1" s="1"/>
  <c r="R705" i="1"/>
  <c r="T705" i="1" s="1"/>
  <c r="V705" i="1" s="1"/>
  <c r="Y169" i="1"/>
  <c r="X865" i="1"/>
  <c r="X864" i="1" s="1"/>
  <c r="X859" i="1" s="1"/>
  <c r="Y865" i="1"/>
  <c r="Y864" i="1" s="1"/>
  <c r="Y859" i="1" s="1"/>
  <c r="Y874" i="1"/>
  <c r="W483" i="1"/>
  <c r="W546" i="1"/>
  <c r="X704" i="1"/>
  <c r="X703" i="1" s="1"/>
  <c r="O837" i="1"/>
  <c r="O811" i="1" s="1"/>
  <c r="O786" i="1" s="1"/>
  <c r="P786" i="1" s="1"/>
  <c r="Q284" i="1"/>
  <c r="Q279" i="1" s="1"/>
  <c r="Q278" i="1" s="1"/>
  <c r="Q271" i="1" s="1"/>
  <c r="R704" i="1"/>
  <c r="T704" i="1" s="1"/>
  <c r="V704" i="1" s="1"/>
  <c r="Q410" i="1"/>
  <c r="P882" i="1"/>
  <c r="R882" i="1" s="1"/>
  <c r="T882" i="1" s="1"/>
  <c r="V882" i="1" s="1"/>
  <c r="R75" i="1"/>
  <c r="T75" i="1" s="1"/>
  <c r="V75" i="1" s="1"/>
  <c r="Q217" i="1"/>
  <c r="Q216" i="1" s="1"/>
  <c r="Q202" i="1" s="1"/>
  <c r="X876" i="1"/>
  <c r="X875" i="1" s="1"/>
  <c r="X874" i="1" s="1"/>
  <c r="O265" i="1"/>
  <c r="P265" i="1" s="1"/>
  <c r="R265" i="1" s="1"/>
  <c r="T265" i="1" s="1"/>
  <c r="V265" i="1" s="1"/>
  <c r="X265" i="1" s="1"/>
  <c r="Y265" i="1" s="1"/>
  <c r="U680" i="1"/>
  <c r="U679" i="1" s="1"/>
  <c r="V700" i="1"/>
  <c r="V699" i="1" s="1"/>
  <c r="P247" i="1"/>
  <c r="R260" i="1"/>
  <c r="T260" i="1" s="1"/>
  <c r="V260" i="1" s="1"/>
  <c r="X260" i="1" s="1"/>
  <c r="Y260" i="1" s="1"/>
  <c r="P248" i="1"/>
  <c r="R248" i="1" s="1"/>
  <c r="T248" i="1" s="1"/>
  <c r="V248" i="1" s="1"/>
  <c r="X248" i="1" s="1"/>
  <c r="P587" i="1"/>
  <c r="R587" i="1" s="1"/>
  <c r="T587" i="1" s="1"/>
  <c r="V587" i="1" s="1"/>
  <c r="X357" i="1"/>
  <c r="Y218" i="1"/>
  <c r="P267" i="1"/>
  <c r="R267" i="1" s="1"/>
  <c r="T267" i="1" s="1"/>
  <c r="V267" i="1" s="1"/>
  <c r="X267" i="1" s="1"/>
  <c r="Y267" i="1" s="1"/>
  <c r="I96" i="1"/>
  <c r="J102" i="1"/>
  <c r="L102" i="1" s="1"/>
  <c r="N102" i="1" s="1"/>
  <c r="P102" i="1" s="1"/>
  <c r="R102" i="1" s="1"/>
  <c r="T102" i="1" s="1"/>
  <c r="V102" i="1" s="1"/>
  <c r="R832" i="1"/>
  <c r="T832" i="1" s="1"/>
  <c r="V832" i="1" s="1"/>
  <c r="Q672" i="1"/>
  <c r="K356" i="1"/>
  <c r="L356" i="1" s="1"/>
  <c r="N356" i="1" s="1"/>
  <c r="M719" i="1"/>
  <c r="M714" i="1" s="1"/>
  <c r="M672" i="1" s="1"/>
  <c r="M671" i="1" s="1"/>
  <c r="T831" i="1"/>
  <c r="V831" i="1" s="1"/>
  <c r="X831" i="1" s="1"/>
  <c r="Q429" i="1"/>
  <c r="Q424" i="1" s="1"/>
  <c r="R223" i="1"/>
  <c r="T223" i="1" s="1"/>
  <c r="V223" i="1" s="1"/>
  <c r="P161" i="1"/>
  <c r="R161" i="1" s="1"/>
  <c r="T161" i="1" s="1"/>
  <c r="V161" i="1" s="1"/>
  <c r="O160" i="1"/>
  <c r="R204" i="1"/>
  <c r="T204" i="1" s="1"/>
  <c r="V204" i="1" s="1"/>
  <c r="Q491" i="1"/>
  <c r="R491" i="1" s="1"/>
  <c r="T491" i="1" s="1"/>
  <c r="V491" i="1" s="1"/>
  <c r="X491" i="1" s="1"/>
  <c r="L588" i="1"/>
  <c r="N588" i="1" s="1"/>
  <c r="P588" i="1" s="1"/>
  <c r="R588" i="1" s="1"/>
  <c r="T588" i="1" s="1"/>
  <c r="V588" i="1" s="1"/>
  <c r="X588" i="1" s="1"/>
  <c r="X587" i="1" s="1"/>
  <c r="K573" i="1"/>
  <c r="K546" i="1" s="1"/>
  <c r="Y29" i="1"/>
  <c r="Y703" i="1"/>
  <c r="O748" i="1"/>
  <c r="P749" i="1"/>
  <c r="R749" i="1" s="1"/>
  <c r="T749" i="1" s="1"/>
  <c r="V749" i="1" s="1"/>
  <c r="S786" i="1"/>
  <c r="S671" i="1" s="1"/>
  <c r="U278" i="1"/>
  <c r="U271" i="1" s="1"/>
  <c r="Q247" i="1"/>
  <c r="R764" i="1"/>
  <c r="T764" i="1" s="1"/>
  <c r="V764" i="1" s="1"/>
  <c r="Q48" i="1"/>
  <c r="Q10" i="1" s="1"/>
  <c r="W50" i="1"/>
  <c r="W49" i="1" s="1"/>
  <c r="W48" i="1" s="1"/>
  <c r="V415" i="1"/>
  <c r="W109" i="1"/>
  <c r="Q859" i="1"/>
  <c r="Q858" i="1" s="1"/>
  <c r="Q857" i="1" s="1"/>
  <c r="Q856" i="1" s="1"/>
  <c r="R259" i="1"/>
  <c r="T259" i="1" s="1"/>
  <c r="V259" i="1" s="1"/>
  <c r="X259" i="1" s="1"/>
  <c r="Y259" i="1" s="1"/>
  <c r="Y680" i="1"/>
  <c r="Y679" i="1" s="1"/>
  <c r="U48" i="1"/>
  <c r="V142" i="1"/>
  <c r="R876" i="1"/>
  <c r="T876" i="1" s="1"/>
  <c r="V876" i="1" s="1"/>
  <c r="T470" i="1"/>
  <c r="V470" i="1" s="1"/>
  <c r="X470" i="1" s="1"/>
  <c r="Y470" i="1" s="1"/>
  <c r="V416" i="1"/>
  <c r="N149" i="1"/>
  <c r="P149" i="1" s="1"/>
  <c r="R149" i="1" s="1"/>
  <c r="T149" i="1" s="1"/>
  <c r="V149" i="1" s="1"/>
  <c r="X149" i="1" s="1"/>
  <c r="Y149" i="1" s="1"/>
  <c r="L148" i="1"/>
  <c r="N148" i="1" s="1"/>
  <c r="P148" i="1" s="1"/>
  <c r="R148" i="1" s="1"/>
  <c r="T148" i="1" s="1"/>
  <c r="V148" i="1" s="1"/>
  <c r="X148" i="1" s="1"/>
  <c r="V151" i="1"/>
  <c r="X151" i="1" s="1"/>
  <c r="Y151" i="1" s="1"/>
  <c r="W671" i="1"/>
  <c r="Y524" i="1"/>
  <c r="R368" i="1"/>
  <c r="T368" i="1" s="1"/>
  <c r="V368" i="1" s="1"/>
  <c r="Q367" i="1"/>
  <c r="T758" i="1"/>
  <c r="V758" i="1" s="1"/>
  <c r="R757" i="1"/>
  <c r="T757" i="1" s="1"/>
  <c r="V757" i="1" s="1"/>
  <c r="Y756" i="1" s="1"/>
  <c r="R874" i="1"/>
  <c r="T874" i="1" s="1"/>
  <c r="V874" i="1" s="1"/>
  <c r="R875" i="1"/>
  <c r="T875" i="1" s="1"/>
  <c r="V875" i="1" s="1"/>
  <c r="T337" i="1"/>
  <c r="V337" i="1" s="1"/>
  <c r="X337" i="1" s="1"/>
  <c r="Y337" i="1" s="1"/>
  <c r="T336" i="1"/>
  <c r="V336" i="1" s="1"/>
  <c r="X336" i="1" s="1"/>
  <c r="Y336" i="1" s="1"/>
  <c r="Q605" i="1"/>
  <c r="Q604" i="1" s="1"/>
  <c r="Q573" i="1" s="1"/>
  <c r="R609" i="1"/>
  <c r="T609" i="1" s="1"/>
  <c r="V609" i="1" s="1"/>
  <c r="X609" i="1" s="1"/>
  <c r="X605" i="1" s="1"/>
  <c r="X604" i="1" s="1"/>
  <c r="I217" i="1"/>
  <c r="J233" i="1"/>
  <c r="L233" i="1" s="1"/>
  <c r="N233" i="1" s="1"/>
  <c r="P233" i="1" s="1"/>
  <c r="R233" i="1" s="1"/>
  <c r="T233" i="1" s="1"/>
  <c r="V233" i="1" s="1"/>
  <c r="U573" i="1"/>
  <c r="U546" i="1" s="1"/>
  <c r="Q843" i="1"/>
  <c r="Y443" i="1"/>
  <c r="Y429" i="1" s="1"/>
  <c r="Y424" i="1" s="1"/>
  <c r="Q807" i="1"/>
  <c r="R808" i="1"/>
  <c r="T808" i="1" s="1"/>
  <c r="V808" i="1" s="1"/>
  <c r="R680" i="1"/>
  <c r="T680" i="1" s="1"/>
  <c r="I524" i="1"/>
  <c r="J524" i="1" s="1"/>
  <c r="J538" i="1"/>
  <c r="J49" i="1"/>
  <c r="L49" i="1" s="1"/>
  <c r="N49" i="1" s="1"/>
  <c r="P49" i="1" s="1"/>
  <c r="R49" i="1" s="1"/>
  <c r="T49" i="1" s="1"/>
  <c r="V49" i="1" s="1"/>
  <c r="I48" i="1"/>
  <c r="V716" i="1"/>
  <c r="U715" i="1"/>
  <c r="V715" i="1" s="1"/>
  <c r="R691" i="1"/>
  <c r="T691" i="1" s="1"/>
  <c r="V691" i="1" s="1"/>
  <c r="R652" i="1"/>
  <c r="T652" i="1" s="1"/>
  <c r="V652" i="1" s="1"/>
  <c r="X652" i="1" s="1"/>
  <c r="X646" i="1" s="1"/>
  <c r="X641" i="1" s="1"/>
  <c r="X640" i="1" s="1"/>
  <c r="I514" i="1"/>
  <c r="Y70" i="1"/>
  <c r="Y69" i="1" s="1"/>
  <c r="P31" i="1"/>
  <c r="R31" i="1" s="1"/>
  <c r="T31" i="1" s="1"/>
  <c r="V31" i="1" s="1"/>
  <c r="R50" i="1"/>
  <c r="T50" i="1" s="1"/>
  <c r="V50" i="1" s="1"/>
  <c r="O48" i="1"/>
  <c r="S80" i="1"/>
  <c r="S378" i="1"/>
  <c r="R803" i="1"/>
  <c r="T803" i="1" s="1"/>
  <c r="V803" i="1" s="1"/>
  <c r="Q793" i="1"/>
  <c r="S468" i="1"/>
  <c r="T468" i="1" s="1"/>
  <c r="V468" i="1" s="1"/>
  <c r="X468" i="1" s="1"/>
  <c r="Y468" i="1" s="1"/>
  <c r="T469" i="1"/>
  <c r="V469" i="1" s="1"/>
  <c r="X469" i="1" s="1"/>
  <c r="Y469" i="1" s="1"/>
  <c r="T570" i="1"/>
  <c r="V570" i="1" s="1"/>
  <c r="X570" i="1" s="1"/>
  <c r="Y570" i="1" s="1"/>
  <c r="S569" i="1"/>
  <c r="R492" i="1"/>
  <c r="T492" i="1" s="1"/>
  <c r="V492" i="1" s="1"/>
  <c r="X492" i="1" s="1"/>
  <c r="J424" i="1"/>
  <c r="L424" i="1" s="1"/>
  <c r="N424" i="1" s="1"/>
  <c r="P424" i="1" s="1"/>
  <c r="I355" i="1"/>
  <c r="P504" i="1"/>
  <c r="R504" i="1" s="1"/>
  <c r="T504" i="1" s="1"/>
  <c r="V504" i="1" s="1"/>
  <c r="M378" i="1"/>
  <c r="M355" i="1" s="1"/>
  <c r="N379" i="1"/>
  <c r="P379" i="1" s="1"/>
  <c r="R379" i="1" s="1"/>
  <c r="T379" i="1" s="1"/>
  <c r="V379" i="1" s="1"/>
  <c r="P864" i="1"/>
  <c r="R864" i="1" s="1"/>
  <c r="T864" i="1" s="1"/>
  <c r="V864" i="1" s="1"/>
  <c r="Q812" i="1"/>
  <c r="R816" i="1"/>
  <c r="T816" i="1" s="1"/>
  <c r="V816" i="1" s="1"/>
  <c r="N195" i="1"/>
  <c r="P195" i="1" s="1"/>
  <c r="R195" i="1" s="1"/>
  <c r="T195" i="1" s="1"/>
  <c r="V195" i="1" s="1"/>
  <c r="M194" i="1"/>
  <c r="R331" i="1"/>
  <c r="T331" i="1" s="1"/>
  <c r="V331" i="1" s="1"/>
  <c r="U135" i="1"/>
  <c r="V136" i="1"/>
  <c r="X136" i="1" s="1"/>
  <c r="Y136" i="1" s="1"/>
  <c r="U641" i="1"/>
  <c r="U640" i="1" s="1"/>
  <c r="U639" i="1" s="1"/>
  <c r="U429" i="1"/>
  <c r="U424" i="1" s="1"/>
  <c r="U355" i="1" s="1"/>
  <c r="U344" i="1" s="1"/>
  <c r="O870" i="1"/>
  <c r="P870" i="1" s="1"/>
  <c r="R870" i="1" s="1"/>
  <c r="T870" i="1" s="1"/>
  <c r="V870" i="1" s="1"/>
  <c r="P871" i="1"/>
  <c r="R871" i="1" s="1"/>
  <c r="T871" i="1" s="1"/>
  <c r="V871" i="1" s="1"/>
  <c r="N346" i="1"/>
  <c r="P346" i="1" s="1"/>
  <c r="R346" i="1" s="1"/>
  <c r="T346" i="1" s="1"/>
  <c r="V346" i="1" s="1"/>
  <c r="X346" i="1" s="1"/>
  <c r="M345" i="1"/>
  <c r="M26" i="1"/>
  <c r="N33" i="1"/>
  <c r="P33" i="1" s="1"/>
  <c r="R33" i="1" s="1"/>
  <c r="T33" i="1" s="1"/>
  <c r="V33" i="1" s="1"/>
  <c r="X33" i="1" s="1"/>
  <c r="X26" i="1" s="1"/>
  <c r="T497" i="1"/>
  <c r="V497" i="1" s="1"/>
  <c r="X497" i="1" s="1"/>
  <c r="Y641" i="1" l="1"/>
  <c r="Y640" i="1" s="1"/>
  <c r="Y639" i="1" s="1"/>
  <c r="X811" i="1"/>
  <c r="X429" i="1"/>
  <c r="X424" i="1" s="1"/>
  <c r="Y483" i="1"/>
  <c r="X378" i="1"/>
  <c r="Y355" i="1"/>
  <c r="Y344" i="1" s="1"/>
  <c r="X217" i="1"/>
  <c r="X216" i="1" s="1"/>
  <c r="X202" i="1" s="1"/>
  <c r="Y217" i="1"/>
  <c r="Y216" i="1" s="1"/>
  <c r="Y202" i="1" s="1"/>
  <c r="Y168" i="1" s="1"/>
  <c r="R624" i="1"/>
  <c r="T624" i="1" s="1"/>
  <c r="V624" i="1" s="1"/>
  <c r="I279" i="1"/>
  <c r="I278" i="1" s="1"/>
  <c r="J278" i="1" s="1"/>
  <c r="L278" i="1" s="1"/>
  <c r="N278" i="1" s="1"/>
  <c r="P278" i="1" s="1"/>
  <c r="R278" i="1" s="1"/>
  <c r="T278" i="1" s="1"/>
  <c r="V278" i="1" s="1"/>
  <c r="Y48" i="1"/>
  <c r="L475" i="1"/>
  <c r="N475" i="1" s="1"/>
  <c r="P475" i="1" s="1"/>
  <c r="R475" i="1" s="1"/>
  <c r="T475" i="1" s="1"/>
  <c r="V475" i="1" s="1"/>
  <c r="X475" i="1" s="1"/>
  <c r="Q546" i="1"/>
  <c r="R623" i="1"/>
  <c r="T623" i="1" s="1"/>
  <c r="V623" i="1" s="1"/>
  <c r="K639" i="1"/>
  <c r="L639" i="1" s="1"/>
  <c r="N639" i="1" s="1"/>
  <c r="P639" i="1" s="1"/>
  <c r="R639" i="1" s="1"/>
  <c r="T639" i="1" s="1"/>
  <c r="V639" i="1" s="1"/>
  <c r="R410" i="1"/>
  <c r="T410" i="1" s="1"/>
  <c r="V410" i="1" s="1"/>
  <c r="K378" i="1"/>
  <c r="L378" i="1" s="1"/>
  <c r="N378" i="1" s="1"/>
  <c r="P378" i="1" s="1"/>
  <c r="P852" i="1"/>
  <c r="R852" i="1" s="1"/>
  <c r="T852" i="1" s="1"/>
  <c r="V852" i="1" s="1"/>
  <c r="Y858" i="1"/>
  <c r="S134" i="1"/>
  <c r="T134" i="1" s="1"/>
  <c r="Q490" i="1"/>
  <c r="Q484" i="1" s="1"/>
  <c r="Q483" i="1" s="1"/>
  <c r="N582" i="1"/>
  <c r="P582" i="1" s="1"/>
  <c r="R582" i="1" s="1"/>
  <c r="T582" i="1" s="1"/>
  <c r="V582" i="1" s="1"/>
  <c r="X582" i="1" s="1"/>
  <c r="Y582" i="1" s="1"/>
  <c r="Y573" i="1" s="1"/>
  <c r="K538" i="1"/>
  <c r="K524" i="1" s="1"/>
  <c r="O110" i="1"/>
  <c r="O109" i="1" s="1"/>
  <c r="P109" i="1" s="1"/>
  <c r="R109" i="1" s="1"/>
  <c r="I604" i="1"/>
  <c r="I573" i="1" s="1"/>
  <c r="R779" i="1"/>
  <c r="T779" i="1" s="1"/>
  <c r="V779" i="1" s="1"/>
  <c r="Y623" i="1"/>
  <c r="Y622" i="1" s="1"/>
  <c r="Y744" i="1"/>
  <c r="Y714" i="1" s="1"/>
  <c r="I714" i="1"/>
  <c r="J714" i="1" s="1"/>
  <c r="L714" i="1" s="1"/>
  <c r="N714" i="1" s="1"/>
  <c r="O168" i="1"/>
  <c r="P356" i="1"/>
  <c r="Q378" i="1"/>
  <c r="M69" i="1"/>
  <c r="N80" i="1"/>
  <c r="P80" i="1" s="1"/>
  <c r="R80" i="1" s="1"/>
  <c r="T80" i="1" s="1"/>
  <c r="V80" i="1" s="1"/>
  <c r="J763" i="1"/>
  <c r="L763" i="1" s="1"/>
  <c r="N763" i="1" s="1"/>
  <c r="P763" i="1" s="1"/>
  <c r="R763" i="1" s="1"/>
  <c r="T763" i="1" s="1"/>
  <c r="V763" i="1" s="1"/>
  <c r="S355" i="1"/>
  <c r="S344" i="1" s="1"/>
  <c r="V680" i="1"/>
  <c r="X680" i="1" s="1"/>
  <c r="X858" i="1"/>
  <c r="X857" i="1" s="1"/>
  <c r="X856" i="1" s="1"/>
  <c r="R284" i="1"/>
  <c r="T284" i="1" s="1"/>
  <c r="V284" i="1" s="1"/>
  <c r="X279" i="1" s="1"/>
  <c r="X278" i="1" s="1"/>
  <c r="X271" i="1" s="1"/>
  <c r="P837" i="1"/>
  <c r="R837" i="1" s="1"/>
  <c r="T837" i="1" s="1"/>
  <c r="V837" i="1" s="1"/>
  <c r="Y699" i="1"/>
  <c r="Y698" i="1" s="1"/>
  <c r="V679" i="1"/>
  <c r="X679" i="1" s="1"/>
  <c r="P811" i="1"/>
  <c r="R424" i="1"/>
  <c r="T424" i="1" s="1"/>
  <c r="V424" i="1" s="1"/>
  <c r="I95" i="1"/>
  <c r="J95" i="1" s="1"/>
  <c r="L95" i="1" s="1"/>
  <c r="N95" i="1" s="1"/>
  <c r="P95" i="1" s="1"/>
  <c r="R95" i="1" s="1"/>
  <c r="T95" i="1" s="1"/>
  <c r="V95" i="1" s="1"/>
  <c r="X95" i="1" s="1"/>
  <c r="J96" i="1"/>
  <c r="L96" i="1" s="1"/>
  <c r="N96" i="1" s="1"/>
  <c r="P96" i="1" s="1"/>
  <c r="R96" i="1" s="1"/>
  <c r="T96" i="1" s="1"/>
  <c r="V96" i="1" s="1"/>
  <c r="X96" i="1" s="1"/>
  <c r="N719" i="1"/>
  <c r="P719" i="1" s="1"/>
  <c r="R719" i="1" s="1"/>
  <c r="T719" i="1" s="1"/>
  <c r="V719" i="1" s="1"/>
  <c r="Y278" i="1"/>
  <c r="Y271" i="1" s="1"/>
  <c r="R247" i="1"/>
  <c r="T247" i="1" s="1"/>
  <c r="V247" i="1" s="1"/>
  <c r="X247" i="1" s="1"/>
  <c r="P160" i="1"/>
  <c r="R160" i="1" s="1"/>
  <c r="T160" i="1" s="1"/>
  <c r="V160" i="1" s="1"/>
  <c r="O159" i="1"/>
  <c r="Q168" i="1"/>
  <c r="U714" i="1"/>
  <c r="U672" i="1" s="1"/>
  <c r="U671" i="1" s="1"/>
  <c r="R429" i="1"/>
  <c r="T429" i="1" s="1"/>
  <c r="V429" i="1" s="1"/>
  <c r="W10" i="1"/>
  <c r="W885" i="1" s="1"/>
  <c r="O714" i="1"/>
  <c r="O672" i="1" s="1"/>
  <c r="P748" i="1"/>
  <c r="R748" i="1" s="1"/>
  <c r="T748" i="1" s="1"/>
  <c r="V748" i="1" s="1"/>
  <c r="R367" i="1"/>
  <c r="T367" i="1" s="1"/>
  <c r="V367" i="1" s="1"/>
  <c r="Q356" i="1"/>
  <c r="X144" i="1"/>
  <c r="X143" i="1" s="1"/>
  <c r="X142" i="1" s="1"/>
  <c r="Y148" i="1"/>
  <c r="Y144" i="1" s="1"/>
  <c r="Y143" i="1" s="1"/>
  <c r="Y142" i="1" s="1"/>
  <c r="X69" i="1"/>
  <c r="R605" i="1"/>
  <c r="T605" i="1" s="1"/>
  <c r="V605" i="1" s="1"/>
  <c r="R778" i="1"/>
  <c r="T778" i="1" s="1"/>
  <c r="V778" i="1" s="1"/>
  <c r="X778" i="1" s="1"/>
  <c r="Q777" i="1"/>
  <c r="R777" i="1" s="1"/>
  <c r="T777" i="1" s="1"/>
  <c r="V777" i="1" s="1"/>
  <c r="X777" i="1" s="1"/>
  <c r="Q842" i="1"/>
  <c r="R843" i="1"/>
  <c r="T843" i="1" s="1"/>
  <c r="V843" i="1" s="1"/>
  <c r="J514" i="1"/>
  <c r="L514" i="1" s="1"/>
  <c r="N514" i="1" s="1"/>
  <c r="P514" i="1" s="1"/>
  <c r="R514" i="1" s="1"/>
  <c r="T514" i="1" s="1"/>
  <c r="V514" i="1" s="1"/>
  <c r="I509" i="1"/>
  <c r="J217" i="1"/>
  <c r="L217" i="1" s="1"/>
  <c r="N217" i="1" s="1"/>
  <c r="P217" i="1" s="1"/>
  <c r="R217" i="1" s="1"/>
  <c r="T217" i="1" s="1"/>
  <c r="V217" i="1" s="1"/>
  <c r="I216" i="1"/>
  <c r="V640" i="1"/>
  <c r="X639" i="1" s="1"/>
  <c r="J48" i="1"/>
  <c r="L48" i="1" s="1"/>
  <c r="I10" i="1"/>
  <c r="J10" i="1" s="1"/>
  <c r="L10" i="1" s="1"/>
  <c r="R807" i="1"/>
  <c r="Q806" i="1"/>
  <c r="V698" i="1"/>
  <c r="X698" i="1" s="1"/>
  <c r="X699" i="1"/>
  <c r="P851" i="1"/>
  <c r="R851" i="1" s="1"/>
  <c r="T851" i="1" s="1"/>
  <c r="V851" i="1" s="1"/>
  <c r="O850" i="1"/>
  <c r="N194" i="1"/>
  <c r="P194" i="1" s="1"/>
  <c r="R194" i="1" s="1"/>
  <c r="T194" i="1" s="1"/>
  <c r="V194" i="1" s="1"/>
  <c r="X194" i="1" s="1"/>
  <c r="M193" i="1"/>
  <c r="Q811" i="1"/>
  <c r="R812" i="1"/>
  <c r="T812" i="1" s="1"/>
  <c r="V812" i="1" s="1"/>
  <c r="I344" i="1"/>
  <c r="J344" i="1" s="1"/>
  <c r="J355" i="1"/>
  <c r="T569" i="1"/>
  <c r="V569" i="1" s="1"/>
  <c r="X569" i="1" s="1"/>
  <c r="Y569" i="1" s="1"/>
  <c r="S568" i="1"/>
  <c r="R793" i="1"/>
  <c r="T793" i="1" s="1"/>
  <c r="V793" i="1" s="1"/>
  <c r="Q792" i="1"/>
  <c r="R792" i="1" s="1"/>
  <c r="T792" i="1" s="1"/>
  <c r="V792" i="1" s="1"/>
  <c r="X792" i="1" s="1"/>
  <c r="O859" i="1"/>
  <c r="M344" i="1"/>
  <c r="N345" i="1"/>
  <c r="P345" i="1" s="1"/>
  <c r="R345" i="1" s="1"/>
  <c r="T345" i="1" s="1"/>
  <c r="V345" i="1" s="1"/>
  <c r="X345" i="1" s="1"/>
  <c r="N26" i="1"/>
  <c r="P26" i="1" s="1"/>
  <c r="R26" i="1" s="1"/>
  <c r="T26" i="1" s="1"/>
  <c r="V26" i="1" s="1"/>
  <c r="J762" i="1"/>
  <c r="L762" i="1" s="1"/>
  <c r="N762" i="1" s="1"/>
  <c r="P762" i="1" s="1"/>
  <c r="R762" i="1" s="1"/>
  <c r="T762" i="1" s="1"/>
  <c r="V762" i="1" s="1"/>
  <c r="X762" i="1" s="1"/>
  <c r="I756" i="1"/>
  <c r="J756" i="1" s="1"/>
  <c r="L756" i="1" s="1"/>
  <c r="N756" i="1" s="1"/>
  <c r="P756" i="1" s="1"/>
  <c r="R756" i="1" s="1"/>
  <c r="T756" i="1" s="1"/>
  <c r="V756" i="1" s="1"/>
  <c r="X756" i="1" s="1"/>
  <c r="V135" i="1"/>
  <c r="X135" i="1" s="1"/>
  <c r="U134" i="1"/>
  <c r="U109" i="1" s="1"/>
  <c r="U10" i="1" s="1"/>
  <c r="V641" i="1"/>
  <c r="S69" i="1"/>
  <c r="S48" i="1" s="1"/>
  <c r="Y857" i="1" l="1"/>
  <c r="Y856" i="1" s="1"/>
  <c r="X48" i="1"/>
  <c r="Y135" i="1"/>
  <c r="Y134" i="1" s="1"/>
  <c r="Y109" i="1" s="1"/>
  <c r="Y10" i="1" s="1"/>
  <c r="X134" i="1"/>
  <c r="X109" i="1" s="1"/>
  <c r="J279" i="1"/>
  <c r="L279" i="1" s="1"/>
  <c r="N279" i="1" s="1"/>
  <c r="P279" i="1" s="1"/>
  <c r="R279" i="1" s="1"/>
  <c r="T279" i="1" s="1"/>
  <c r="V279" i="1" s="1"/>
  <c r="I271" i="1"/>
  <c r="J271" i="1" s="1"/>
  <c r="L271" i="1" s="1"/>
  <c r="N271" i="1" s="1"/>
  <c r="P271" i="1" s="1"/>
  <c r="R271" i="1" s="1"/>
  <c r="T271" i="1" s="1"/>
  <c r="V271" i="1" s="1"/>
  <c r="R490" i="1"/>
  <c r="T490" i="1" s="1"/>
  <c r="V490" i="1" s="1"/>
  <c r="X490" i="1" s="1"/>
  <c r="L538" i="1"/>
  <c r="N538" i="1" s="1"/>
  <c r="P538" i="1" s="1"/>
  <c r="R538" i="1" s="1"/>
  <c r="T538" i="1" s="1"/>
  <c r="V538" i="1" s="1"/>
  <c r="X538" i="1" s="1"/>
  <c r="K355" i="1"/>
  <c r="K344" i="1" s="1"/>
  <c r="L344" i="1" s="1"/>
  <c r="N344" i="1" s="1"/>
  <c r="P344" i="1" s="1"/>
  <c r="Y672" i="1"/>
  <c r="Y671" i="1" s="1"/>
  <c r="P110" i="1"/>
  <c r="R110" i="1" s="1"/>
  <c r="T110" i="1" s="1"/>
  <c r="V110" i="1" s="1"/>
  <c r="S109" i="1"/>
  <c r="T109" i="1" s="1"/>
  <c r="V109" i="1" s="1"/>
  <c r="J604" i="1"/>
  <c r="L604" i="1" s="1"/>
  <c r="N604" i="1" s="1"/>
  <c r="P604" i="1" s="1"/>
  <c r="R604" i="1" s="1"/>
  <c r="T604" i="1" s="1"/>
  <c r="V604" i="1" s="1"/>
  <c r="X573" i="1"/>
  <c r="I672" i="1"/>
  <c r="I671" i="1" s="1"/>
  <c r="J671" i="1" s="1"/>
  <c r="L671" i="1" s="1"/>
  <c r="N671" i="1" s="1"/>
  <c r="R378" i="1"/>
  <c r="T378" i="1" s="1"/>
  <c r="V378" i="1" s="1"/>
  <c r="P714" i="1"/>
  <c r="R714" i="1" s="1"/>
  <c r="T714" i="1" s="1"/>
  <c r="V714" i="1" s="1"/>
  <c r="X672" i="1" s="1"/>
  <c r="N69" i="1"/>
  <c r="P69" i="1" s="1"/>
  <c r="R69" i="1" s="1"/>
  <c r="T69" i="1" s="1"/>
  <c r="V69" i="1" s="1"/>
  <c r="M48" i="1"/>
  <c r="M10" i="1" s="1"/>
  <c r="N10" i="1" s="1"/>
  <c r="O158" i="1"/>
  <c r="O10" i="1" s="1"/>
  <c r="P159" i="1"/>
  <c r="U885" i="1"/>
  <c r="Q355" i="1"/>
  <c r="Q344" i="1" s="1"/>
  <c r="R356" i="1"/>
  <c r="T356" i="1" s="1"/>
  <c r="V356" i="1" s="1"/>
  <c r="X356" i="1"/>
  <c r="X355" i="1" s="1"/>
  <c r="X344" i="1" s="1"/>
  <c r="R806" i="1"/>
  <c r="T806" i="1" s="1"/>
  <c r="V806" i="1" s="1"/>
  <c r="X806" i="1" s="1"/>
  <c r="X786" i="1" s="1"/>
  <c r="T807" i="1"/>
  <c r="V807" i="1" s="1"/>
  <c r="J216" i="1"/>
  <c r="L216" i="1" s="1"/>
  <c r="N216" i="1" s="1"/>
  <c r="P216" i="1" s="1"/>
  <c r="R216" i="1" s="1"/>
  <c r="T216" i="1" s="1"/>
  <c r="V216" i="1" s="1"/>
  <c r="I202" i="1"/>
  <c r="I484" i="1"/>
  <c r="J509" i="1"/>
  <c r="L509" i="1" s="1"/>
  <c r="N509" i="1" s="1"/>
  <c r="P509" i="1" s="1"/>
  <c r="R509" i="1" s="1"/>
  <c r="T509" i="1" s="1"/>
  <c r="V509" i="1" s="1"/>
  <c r="Q841" i="1"/>
  <c r="R841" i="1" s="1"/>
  <c r="T841" i="1" s="1"/>
  <c r="V841" i="1" s="1"/>
  <c r="R842" i="1"/>
  <c r="T842" i="1" s="1"/>
  <c r="V842" i="1" s="1"/>
  <c r="O858" i="1"/>
  <c r="P859" i="1"/>
  <c r="R859" i="1" s="1"/>
  <c r="T859" i="1" s="1"/>
  <c r="V859" i="1" s="1"/>
  <c r="J573" i="1"/>
  <c r="L573" i="1" s="1"/>
  <c r="N573" i="1" s="1"/>
  <c r="P573" i="1" s="1"/>
  <c r="R573" i="1" s="1"/>
  <c r="T573" i="1" s="1"/>
  <c r="V573" i="1" s="1"/>
  <c r="I546" i="1"/>
  <c r="Q786" i="1"/>
  <c r="R811" i="1"/>
  <c r="T811" i="1" s="1"/>
  <c r="V811" i="1" s="1"/>
  <c r="V134" i="1"/>
  <c r="K483" i="1"/>
  <c r="L524" i="1"/>
  <c r="N524" i="1" s="1"/>
  <c r="P524" i="1" s="1"/>
  <c r="R524" i="1" s="1"/>
  <c r="T524" i="1" s="1"/>
  <c r="V524" i="1" s="1"/>
  <c r="X524" i="1" s="1"/>
  <c r="S567" i="1"/>
  <c r="T568" i="1"/>
  <c r="V568" i="1" s="1"/>
  <c r="X568" i="1" s="1"/>
  <c r="Y568" i="1" s="1"/>
  <c r="M168" i="1"/>
  <c r="N193" i="1"/>
  <c r="P193" i="1" s="1"/>
  <c r="R193" i="1" s="1"/>
  <c r="T193" i="1" s="1"/>
  <c r="V193" i="1" s="1"/>
  <c r="X193" i="1" s="1"/>
  <c r="X168" i="1" s="1"/>
  <c r="P850" i="1"/>
  <c r="R850" i="1" s="1"/>
  <c r="T850" i="1" s="1"/>
  <c r="V850" i="1" s="1"/>
  <c r="O671" i="1"/>
  <c r="X671" i="1" l="1"/>
  <c r="X10" i="1"/>
  <c r="X484" i="1"/>
  <c r="X483" i="1" s="1"/>
  <c r="J672" i="1"/>
  <c r="L672" i="1" s="1"/>
  <c r="N672" i="1" s="1"/>
  <c r="P672" i="1" s="1"/>
  <c r="R672" i="1" s="1"/>
  <c r="T672" i="1" s="1"/>
  <c r="V672" i="1" s="1"/>
  <c r="K885" i="1"/>
  <c r="L355" i="1"/>
  <c r="N355" i="1" s="1"/>
  <c r="P355" i="1" s="1"/>
  <c r="R355" i="1" s="1"/>
  <c r="T355" i="1" s="1"/>
  <c r="V355" i="1" s="1"/>
  <c r="S10" i="1"/>
  <c r="N48" i="1"/>
  <c r="P48" i="1" s="1"/>
  <c r="R48" i="1" s="1"/>
  <c r="T48" i="1" s="1"/>
  <c r="V48" i="1" s="1"/>
  <c r="P10" i="1"/>
  <c r="R10" i="1" s="1"/>
  <c r="R344" i="1"/>
  <c r="T344" i="1" s="1"/>
  <c r="V344" i="1" s="1"/>
  <c r="R159" i="1"/>
  <c r="T159" i="1" s="1"/>
  <c r="V159" i="1" s="1"/>
  <c r="P158" i="1"/>
  <c r="R158" i="1" s="1"/>
  <c r="T158" i="1" s="1"/>
  <c r="V158" i="1" s="1"/>
  <c r="J484" i="1"/>
  <c r="L484" i="1" s="1"/>
  <c r="N484" i="1" s="1"/>
  <c r="P484" i="1" s="1"/>
  <c r="R484" i="1" s="1"/>
  <c r="T484" i="1" s="1"/>
  <c r="V484" i="1" s="1"/>
  <c r="I483" i="1"/>
  <c r="J483" i="1" s="1"/>
  <c r="L483" i="1" s="1"/>
  <c r="N483" i="1" s="1"/>
  <c r="P483" i="1" s="1"/>
  <c r="R483" i="1" s="1"/>
  <c r="T483" i="1" s="1"/>
  <c r="V483" i="1" s="1"/>
  <c r="J202" i="1"/>
  <c r="L202" i="1" s="1"/>
  <c r="N202" i="1" s="1"/>
  <c r="P202" i="1" s="1"/>
  <c r="R202" i="1" s="1"/>
  <c r="T202" i="1" s="1"/>
  <c r="V202" i="1" s="1"/>
  <c r="I168" i="1"/>
  <c r="J168" i="1" s="1"/>
  <c r="L168" i="1" s="1"/>
  <c r="N168" i="1" s="1"/>
  <c r="P168" i="1" s="1"/>
  <c r="R168" i="1" s="1"/>
  <c r="T168" i="1" s="1"/>
  <c r="V168" i="1" s="1"/>
  <c r="M885" i="1"/>
  <c r="J546" i="1"/>
  <c r="L546" i="1" s="1"/>
  <c r="N546" i="1" s="1"/>
  <c r="P546" i="1" s="1"/>
  <c r="R546" i="1" s="1"/>
  <c r="S546" i="1"/>
  <c r="T567" i="1"/>
  <c r="V567" i="1" s="1"/>
  <c r="X567" i="1" s="1"/>
  <c r="O857" i="1"/>
  <c r="P858" i="1"/>
  <c r="R858" i="1" s="1"/>
  <c r="T858" i="1" s="1"/>
  <c r="V858" i="1" s="1"/>
  <c r="Q671" i="1"/>
  <c r="Q885" i="1" s="1"/>
  <c r="R786" i="1"/>
  <c r="T786" i="1" s="1"/>
  <c r="V786" i="1" s="1"/>
  <c r="P671" i="1"/>
  <c r="T10" i="1" l="1"/>
  <c r="V10" i="1" s="1"/>
  <c r="I885" i="1"/>
  <c r="J885" i="1" s="1"/>
  <c r="L885" i="1" s="1"/>
  <c r="N885" i="1" s="1"/>
  <c r="Y567" i="1"/>
  <c r="X546" i="1"/>
  <c r="X885" i="1" s="1"/>
  <c r="O856" i="1"/>
  <c r="P857" i="1"/>
  <c r="R857" i="1" s="1"/>
  <c r="T857" i="1" s="1"/>
  <c r="V857" i="1" s="1"/>
  <c r="T546" i="1"/>
  <c r="V546" i="1" s="1"/>
  <c r="R671" i="1"/>
  <c r="Y546" i="1" l="1"/>
  <c r="Y885" i="1" s="1"/>
  <c r="P856" i="1"/>
  <c r="R856" i="1" s="1"/>
  <c r="T856" i="1" s="1"/>
  <c r="V856" i="1" s="1"/>
  <c r="O885" i="1"/>
  <c r="P885" i="1" s="1"/>
  <c r="T671" i="1"/>
  <c r="V671" i="1" s="1"/>
  <c r="R885" i="1" l="1"/>
  <c r="T885" i="1" s="1"/>
</calcChain>
</file>

<file path=xl/sharedStrings.xml><?xml version="1.0" encoding="utf-8"?>
<sst xmlns="http://schemas.openxmlformats.org/spreadsheetml/2006/main" count="915" uniqueCount="258">
  <si>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</si>
  <si>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</si>
  <si>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</si>
  <si>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</si>
  <si>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</si>
  <si>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</si>
  <si>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</si>
  <si>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</si>
  <si>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</si>
  <si>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</si>
  <si>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</si>
  <si>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</si>
  <si>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</si>
  <si>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</si>
  <si>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</si>
  <si>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</si>
  <si>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</si>
  <si>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</si>
  <si>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</si>
  <si>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</si>
  <si>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</si>
  <si>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</si>
  <si>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</si>
  <si>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</si>
  <si>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</si>
  <si>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</si>
  <si>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</si>
  <si>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</si>
  <si>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</si>
  <si>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</si>
  <si>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Коммунальное хозяйство</t>
  </si>
  <si>
    <t>Модернизация, капитальный ремонт и ремонт объектов коммунального хозяйства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</si>
  <si>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</si>
  <si>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</si>
  <si>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</si>
  <si>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</si>
  <si>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</si>
  <si>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</si>
  <si>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</si>
  <si>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</si>
  <si>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</si>
  <si>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</si>
  <si>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</si>
  <si>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Строительство детского сада на 60 мест в п.Боброво Приморского района</t>
  </si>
  <si>
    <t>Строительство детского сада на 120 мест в п. Катунино Приморского района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</si>
  <si>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</si>
  <si>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</si>
  <si>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</si>
  <si>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</si>
  <si>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</si>
  <si>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</si>
  <si>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</si>
  <si>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</si>
  <si>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</si>
  <si>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</si>
  <si>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</si>
  <si>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</si>
  <si>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</si>
  <si>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</si>
  <si>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</si>
  <si>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</si>
  <si>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</si>
  <si>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</si>
  <si>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</si>
  <si>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</si>
  <si>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</si>
  <si>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</si>
  <si>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</si>
  <si>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</si>
  <si>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</si>
  <si>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</si>
  <si>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</si>
  <si>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</si>
  <si>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</si>
  <si>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</si>
  <si>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</si>
  <si>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</si>
  <si>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</si>
  <si>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</si>
  <si>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</si>
  <si>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</si>
  <si>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</si>
  <si>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</si>
  <si>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</si>
  <si>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</si>
  <si>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</si>
  <si>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</si>
  <si>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</si>
  <si>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</si>
  <si>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</si>
  <si>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</si>
  <si>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</si>
  <si>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</si>
  <si>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</si>
  <si>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</si>
  <si>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</si>
  <si>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</si>
  <si>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</si>
  <si>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</si>
  <si>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</si>
  <si>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</si>
  <si>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</si>
  <si>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</si>
  <si>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</si>
  <si>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</si>
  <si>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</si>
  <si>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</si>
  <si>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</si>
  <si>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</si>
  <si>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</si>
  <si>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</si>
  <si>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</si>
  <si>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</si>
  <si>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</si>
  <si>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</si>
  <si>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</si>
  <si>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</si>
  <si>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</si>
  <si>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</si>
  <si>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</si>
  <si>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</si>
  <si>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</si>
  <si>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</si>
  <si>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</si>
  <si>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</si>
  <si>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</si>
  <si>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</si>
  <si>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</si>
  <si>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</si>
  <si>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</si>
  <si>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</si>
  <si>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</si>
  <si>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</si>
  <si>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</si>
  <si>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</si>
  <si>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</si>
  <si>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</si>
  <si>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</si>
  <si>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</si>
  <si>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</si>
  <si>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</si>
  <si>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</si>
  <si>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</si>
  <si>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</si>
  <si>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</si>
  <si>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</si>
  <si>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</si>
  <si>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</si>
  <si>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</si>
  <si>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</si>
  <si>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</si>
  <si>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</si>
  <si>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</si>
  <si>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</si>
  <si>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</si>
  <si>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</si>
  <si>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</si>
  <si>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</si>
  <si>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</si>
  <si>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</si>
  <si>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</si>
  <si>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</si>
  <si>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</si>
  <si>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</si>
  <si>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</si>
  <si>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</si>
  <si>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</si>
  <si>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</si>
  <si>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</si>
  <si>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</si>
  <si>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</si>
  <si>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</si>
  <si>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</si>
  <si>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</si>
  <si>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</si>
  <si>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</si>
  <si>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</si>
  <si>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</si>
  <si>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</si>
  <si>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</si>
  <si>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</si>
  <si>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</si>
  <si>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Предлагаемые изменения</t>
  </si>
  <si>
    <t>Утверждено</t>
  </si>
  <si>
    <t>Создание условий для обеспечения поселений и жителей городских округов услугами торговли</t>
  </si>
  <si>
    <t>Реализация мероприятий в рамках договора участия в комплексном социально-экономическом развитии</t>
  </si>
  <si>
    <t>Прочие межбюджетные трансферты общего характера</t>
  </si>
  <si>
    <t>Компенсация выпадающих доходов от передачи в аренду земельных участков, государственная собственность на которые не разграничена и которые расположены в границах сельских поселений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</si>
  <si>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</si>
  <si>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Проведение кадастровых работ в отношении земельных участков, предоставляемых многодетным семьям</t>
  </si>
  <si>
    <t>0</t>
  </si>
  <si>
    <t>Расходы местного бюджета на оказание финансовой поддержки гражданам в целях осуществления индивидуального жилищного строительства</t>
  </si>
  <si>
    <t>02</t>
  </si>
  <si>
    <t>8715</t>
  </si>
  <si>
    <t>Социальное обеспечение  и иные выплаты населению</t>
  </si>
  <si>
    <t xml:space="preserve">Софинансирование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 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</si>
  <si>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</si>
  <si>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</si>
  <si>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Компенсация выпадающих доходов от продажи 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</si>
  <si>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мероприятия, осуществляемые за счет межбюджетных трансфертов прошлых лет из областного бюджета</t>
  </si>
  <si>
    <t>Мероприятия по развитию физической культуры и спорта в муниципальных образованиях</t>
  </si>
  <si>
    <t>Мероприятия по реализации молодежной политики в муниципальных программах</t>
  </si>
  <si>
    <t>Развитие территориального общественного самоуправления</t>
  </si>
  <si>
    <t>Транспорт</t>
  </si>
  <si>
    <t>Расходы местного бюджета на софинансирование мероприятий по ремонту транспортных средств, осуществляющих пассажирские внутримуниципальные  речные перевозки</t>
  </si>
  <si>
    <t>Модернизация и капитальный ремонт объектов топливно-энергетического комплекса и жилищно-коммунального хозяйства</t>
  </si>
  <si>
    <t>Разработка проектов планировок и благоустройства поселка Соловецкий, включая инженерные изыскания</t>
  </si>
  <si>
    <t>обл</t>
  </si>
  <si>
    <t>Погашение кредиторской задолженности и исполнение судебных актов, предусматривающих обращение взыскания на средства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</si>
  <si>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</si>
  <si>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контроль</t>
  </si>
  <si>
    <t>соб</t>
  </si>
  <si>
    <t>Отдельные мероприятия в сфере дошкольного образования</t>
  </si>
  <si>
    <t>ПРИЛОЖЕНИЕ №5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</si>
  <si>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</si>
  <si>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Улучшение жилищных условий граждан, проживающих в сельской местности, в том числе молодых семей и молодых специалистов</t>
  </si>
  <si>
    <t>Обеспечение софинансирования мероприятий по капитальному ремонту многоквартирных домов  за счет средств районного бюджета</t>
  </si>
  <si>
    <t>Финансовое обеспечение дорожной деятельности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</si>
  <si>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</si>
  <si>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Государственная поддержка муниципальных учреждений культуры</t>
  </si>
  <si>
    <t>Непрограммные расходы в сфере культуры</t>
  </si>
  <si>
    <t>Резервный фонд Правительства Архангельской области</t>
  </si>
  <si>
    <t>Обеспечение софинансироваения мероприятий по переселению граждан из аварийного жилищного фонда</t>
  </si>
  <si>
    <t>Субсидии на софинансирование капитальных вложений в объекты муниципальной собственности в рамках соответствующей подпрограммы соответствующей государственной программы Российской Федерации (непрограммных расходов федеральных органов исполнительной власти)</t>
  </si>
  <si>
    <t>Субсидии на мероприятия подпрограммы "Обеспечение жильем молодых семей" в рамках федеральной целевой программы "Жилище" на 2011-2015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</si>
  <si>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</si>
  <si>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Исполнение требований судебных актов</t>
  </si>
  <si>
    <t>Субсидии на мероприятия государственной программы Российской Федерации "Доступная среда" на 2011-2015 годы</t>
  </si>
  <si>
    <t>Создание сети базовых образовательных организаций, реализующих образовательные программы общего образования, обеспечивающих совместное обучение инвалидов и лиц, не имеющих нарушений в развитии</t>
  </si>
  <si>
    <t>Разработка рабочей документации на ремонтные работы здания МБООДО "Приморская ДЮСШ" на территории п. Васьково</t>
  </si>
  <si>
    <t>Обеспечение мероприятий по капитальному ремонту многоквартирных домов за счет средств бюджетов</t>
  </si>
  <si>
    <t>Судебная система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</si>
  <si>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</si>
  <si>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 xml:space="preserve">Софинансирование капитальных вложений в объекты муниципальной собственности в части дошкольных образовательных организаций за счет бюджетного кредита из федерального бюджета </t>
  </si>
  <si>
    <t xml:space="preserve">Межбюджетные трансферты общего характера бюджетам бюджетной системы Российской Федерации 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</si>
  <si>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</si>
  <si>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</si>
  <si>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</si>
  <si>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ПРИЛОЖЕНИЕ №4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</si>
  <si>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</si>
  <si>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Обеспечение мероприятий по переселению граждан из аварийного жилищного фонда с учетом необходимости 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</si>
  <si>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</si>
  <si>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</si>
  <si>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функционирования главы муниципального образования «Приморский муниципальный район»</t>
  </si>
  <si>
    <t xml:space="preserve">Развитие территориального общественного самоуправления  в Архангельской области 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</si>
  <si>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</si>
  <si>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от 11.12.2014г.№111   "О бюджете муниципального образования "Приморский муниципальный район" на 2015 год и плановый период 2016 и 2017 годов"    от 24 декабря 2015 года № 214</t>
  </si>
  <si>
    <t xml:space="preserve">Бюджетные инвестиции </t>
  </si>
  <si>
    <t>Исполнение  расходов  районного бюджета   по разделам, подразделам, целевым статьям  и  видам  расходов  классификации  расходов  бюджетов в ведомственной структуре расходов  районного  бюджета за 2015 год</t>
  </si>
  <si>
    <t>План</t>
  </si>
  <si>
    <t>Исполнено</t>
  </si>
  <si>
    <t>Иные закупки товаров, работ и услуг для обеспечения государственных (муниципальных) нужд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</si>
  <si>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</si>
  <si>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</si>
  <si>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Субсидии бюджетным и автономным учреждениям, государственным (муниципальным)  унитарным предприятиям на осуществление капитальных вложений в объекты капитального строительства государственной (муниципальной собственности или приобретение объектов недвижимого имущества в государственную (муниципальную) собственность</t>
  </si>
  <si>
    <t>Расходы на обеспечение деятельности образовательных учреждений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</si>
  <si>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</si>
  <si>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 xml:space="preserve">        ПРИЛОЖЕНИЕ № 3                                                                                 к решению Собрания депутатов МО «Приморский муниципальный район»                от 23 июня 2016 г. № 262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</si>
</sst>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&quot;р.&quot;_-;\-* #,##0.00&quot;р.&quot;_-;_-* &quot;-&quot;??&quot;р.&quot;_-;_-@_-"/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00"/>
    <numFmt numFmtId="170" formatCode="#,##0.0_ ;\-#,##0.0\ "/>
    <numFmt numFmtId="171" formatCode="0.000"/>
    <numFmt numFmtId="172" formatCode="#,##0.000"/>
    <numFmt numFmtId="173" formatCode="#,##0.0000"/>
    <numFmt numFmtId="174" formatCode="#,##0.000000"/>
    <numFmt numFmtId="175" formatCode="#,##0.00000"/>
    <numFmt numFmtId="176" formatCode="#,##0.0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44" fontId="8" fillId="0" borderId="0" applyFont="0" applyFill="0" applyBorder="0" applyAlignment="0" applyProtection="0"/>
  </cellStyleXfs>
  <cellXfs count="107">
    <xf numFmtId="0" fontId="0" fillId="0" borderId="0" xfId="0"/>
    <xf numFmtId="0" fontId="7" fillId="0" borderId="1" xfId="1" applyNumberFormat="1" applyFont="1" applyFill="1" applyBorder="1" applyAlignment="1" applyProtection="1">
      <alignment vertical="center" wrapText="1" readingOrder="1"/>
      <protection hidden="1"/>
    </xf>
    <xf numFmtId="49" fontId="7" fillId="0" borderId="1" xfId="2" applyNumberFormat="1" applyFont="1" applyFill="1" applyBorder="1" applyAlignment="1" applyProtection="1">
      <alignment horizontal="center" vertical="center"/>
      <protection hidden="1"/>
    </xf>
    <xf numFmtId="169" fontId="7" fillId="0" borderId="4" xfId="2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169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vertical="center"/>
    </xf>
    <xf numFmtId="0" fontId="0" fillId="0" borderId="6" xfId="0" applyFill="1" applyBorder="1"/>
    <xf numFmtId="0" fontId="5" fillId="0" borderId="0" xfId="0" applyFont="1" applyFill="1" applyAlignment="1">
      <alignment vertical="center" wrapText="1"/>
    </xf>
    <xf numFmtId="167" fontId="0" fillId="0" borderId="0" xfId="0" applyNumberFormat="1" applyFill="1"/>
    <xf numFmtId="168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top" wrapText="1"/>
    </xf>
    <xf numFmtId="173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0" fontId="0" fillId="0" borderId="0" xfId="0" applyFill="1" applyBorder="1"/>
    <xf numFmtId="168" fontId="0" fillId="2" borderId="0" xfId="0" applyNumberFormat="1" applyFill="1"/>
    <xf numFmtId="0" fontId="0" fillId="0" borderId="0" xfId="0" applyFill="1" applyAlignment="1">
      <alignment wrapText="1"/>
    </xf>
    <xf numFmtId="172" fontId="0" fillId="0" borderId="0" xfId="0" applyNumberFormat="1" applyFill="1"/>
    <xf numFmtId="0" fontId="0" fillId="3" borderId="0" xfId="0" applyFill="1"/>
    <xf numFmtId="0" fontId="5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/>
    </xf>
    <xf numFmtId="0" fontId="0" fillId="4" borderId="0" xfId="0" applyFill="1"/>
    <xf numFmtId="167" fontId="7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5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/>
    <xf numFmtId="167" fontId="7" fillId="0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173" fontId="7" fillId="0" borderId="1" xfId="0" applyNumberFormat="1" applyFont="1" applyFill="1" applyBorder="1" applyAlignment="1">
      <alignment horizontal="center" vertical="center"/>
    </xf>
    <xf numFmtId="17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171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168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5" xfId="0" applyFont="1" applyFill="1" applyBorder="1"/>
    <xf numFmtId="172" fontId="11" fillId="0" borderId="1" xfId="0" applyNumberFormat="1" applyFont="1" applyFill="1" applyBorder="1"/>
    <xf numFmtId="167" fontId="7" fillId="0" borderId="1" xfId="0" applyNumberFormat="1" applyFont="1" applyFill="1" applyBorder="1" applyAlignment="1">
      <alignment horizont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172" fontId="10" fillId="0" borderId="1" xfId="0" applyNumberFormat="1" applyFont="1" applyFill="1" applyBorder="1" applyAlignment="1">
      <alignment horizontal="center" vertical="center"/>
    </xf>
    <xf numFmtId="173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7" fontId="7" fillId="0" borderId="1" xfId="0" applyNumberFormat="1" applyFont="1" applyFill="1" applyBorder="1"/>
    <xf numFmtId="172" fontId="13" fillId="0" borderId="1" xfId="0" applyNumberFormat="1" applyFont="1" applyFill="1" applyBorder="1" applyAlignment="1">
      <alignment horizontal="center" vertical="center"/>
    </xf>
    <xf numFmtId="173" fontId="13" fillId="0" borderId="1" xfId="0" applyNumberFormat="1" applyFont="1" applyFill="1" applyBorder="1" applyAlignment="1">
      <alignment horizontal="center" vertical="center"/>
    </xf>
    <xf numFmtId="17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76" fontId="7" fillId="0" borderId="1" xfId="0" applyNumberFormat="1" applyFont="1" applyFill="1" applyBorder="1" applyAlignment="1">
      <alignment horizontal="center" vertical="center"/>
    </xf>
    <xf numFmtId="173" fontId="11" fillId="0" borderId="1" xfId="0" applyNumberFormat="1" applyFont="1" applyFill="1" applyBorder="1"/>
    <xf numFmtId="170" fontId="7" fillId="0" borderId="1" xfId="3" applyNumberFormat="1" applyFont="1" applyFill="1" applyBorder="1" applyAlignment="1">
      <alignment horizontal="center" vertical="center"/>
    </xf>
    <xf numFmtId="172" fontId="9" fillId="0" borderId="1" xfId="0" applyNumberFormat="1" applyFont="1" applyFill="1" applyBorder="1" applyAlignment="1">
      <alignment horizontal="center"/>
    </xf>
    <xf numFmtId="172" fontId="9" fillId="0" borderId="5" xfId="0" applyNumberFormat="1" applyFont="1" applyFill="1" applyBorder="1" applyAlignment="1">
      <alignment horizontal="center" vertical="center"/>
    </xf>
    <xf numFmtId="172" fontId="9" fillId="0" borderId="2" xfId="0" applyNumberFormat="1" applyFont="1" applyFill="1" applyBorder="1" applyAlignment="1">
      <alignment horizontal="center"/>
    </xf>
    <xf numFmtId="172" fontId="9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</cellXfs>
  <cellStyles count="4">
    <cellStyle name="Денежный" xfId="3" builtinId="4"/>
    <cellStyle name="Обычный" xfId="0" builtinId="0"/>
    <cellStyle name="Обычный_Tmp1" xfId="2"/>
    <cellStyle name="Обычный_Tmp2" xfId="1"/>
  </cellStyles>
  <dxfs count="0"/>
  <tableStyles count="0" defaultTableStyle="TableStyleMedium2" defaultPivotStyle="PivotStyleMedium9"/>
  <colors>
    <mruColors>
      <color rgb="FF66FF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O901"/>
  <sheetViews>
    <sheetView tabSelected="1" view="pageBreakPreview" zoomScale="110" zoomScaleNormal="100" zoomScaleSheetLayoutView="110" workbookViewId="0">
      <selection activeCell="Y4" sqref="Y4"/>
    </sheetView>
  </sheetViews>
  <sheetFormatPr defaultColWidth="9.140625" defaultRowHeight="15" x14ac:dyDescent="0.25"/>
  <cols>
    <col min="1" max="1" width="53.7109375" style="8" customWidth="1"/>
    <col min="2" max="2" width="5.85546875" style="8" customWidth="1"/>
    <col min="3" max="3" width="6.85546875" style="8" customWidth="1"/>
    <col min="4" max="4" width="5.85546875" style="8" customWidth="1"/>
    <col min="5" max="5" width="6.140625" style="8" customWidth="1"/>
    <col min="6" max="6" width="4.7109375" style="8" customWidth="1"/>
    <col min="7" max="7" width="5.85546875" style="8" customWidth="1"/>
    <col min="8" max="8" width="8.28515625" style="8" hidden="1" customWidth="1"/>
    <col min="9" max="9" width="7.5703125" style="8" hidden="1" customWidth="1"/>
    <col min="10" max="10" width="8" style="8" hidden="1" customWidth="1"/>
    <col min="11" max="11" width="9.28515625" style="8" hidden="1" customWidth="1"/>
    <col min="12" max="12" width="6.5703125" style="8" hidden="1" customWidth="1"/>
    <col min="13" max="13" width="6.42578125" style="8" hidden="1" customWidth="1"/>
    <col min="14" max="14" width="5.7109375" style="8" hidden="1" customWidth="1"/>
    <col min="15" max="15" width="6.7109375" style="8" hidden="1" customWidth="1"/>
    <col min="16" max="16" width="6.42578125" style="8" hidden="1" customWidth="1"/>
    <col min="17" max="17" width="6.5703125" style="19" hidden="1" customWidth="1"/>
    <col min="18" max="18" width="6.42578125" style="18" hidden="1" customWidth="1"/>
    <col min="19" max="19" width="0.140625" style="8" hidden="1" customWidth="1"/>
    <col min="20" max="20" width="7" style="8" hidden="1" customWidth="1"/>
    <col min="21" max="21" width="6.140625" style="8" hidden="1" customWidth="1"/>
    <col min="22" max="22" width="12.42578125" style="8" hidden="1" customWidth="1"/>
    <col min="23" max="23" width="6.42578125" style="8" hidden="1" customWidth="1"/>
    <col min="24" max="24" width="13.5703125" style="8" customWidth="1"/>
    <col min="25" max="25" width="10.28515625" style="4" customWidth="1"/>
    <col min="26" max="16384" width="9.140625" style="4"/>
  </cols>
  <sheetData>
    <row r="1" spans="1:41" ht="1.1499999999999999" customHeight="1" x14ac:dyDescent="0.25">
      <c r="A1" s="25"/>
      <c r="B1" s="26"/>
      <c r="C1" s="26"/>
      <c r="D1" s="6"/>
      <c r="E1" s="6"/>
      <c r="F1" s="32"/>
      <c r="O1" s="13" t="s">
        <v>213</v>
      </c>
      <c r="P1" s="104" t="s">
        <v>238</v>
      </c>
      <c r="Q1" s="104"/>
      <c r="R1" s="104"/>
      <c r="S1" s="104"/>
      <c r="T1" s="104"/>
      <c r="U1" s="104"/>
      <c r="V1" s="104"/>
      <c r="W1" s="104"/>
      <c r="X1" s="104"/>
    </row>
    <row r="2" spans="1:41" ht="114.6" hidden="1" customHeight="1" x14ac:dyDescent="0.25">
      <c r="A2" s="25"/>
      <c r="B2" s="26"/>
      <c r="C2" s="26"/>
      <c r="D2" s="6"/>
      <c r="E2" s="6"/>
      <c r="F2" s="106" t="s">
        <v>246</v>
      </c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41" ht="97.5" customHeight="1" x14ac:dyDescent="0.25">
      <c r="A3" s="5"/>
      <c r="B3" s="5"/>
      <c r="C3" s="5"/>
      <c r="D3" s="5"/>
      <c r="E3" s="5"/>
      <c r="F3" s="103" t="s">
        <v>257</v>
      </c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</row>
    <row r="4" spans="1:41" ht="58.5" customHeight="1" x14ac:dyDescent="0.25">
      <c r="A4" s="105" t="s">
        <v>248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</row>
    <row r="5" spans="1:41" ht="9.75" customHeight="1" x14ac:dyDescent="0.25">
      <c r="A5" s="5"/>
      <c r="B5" s="6"/>
      <c r="C5" s="6"/>
      <c r="D5" s="6"/>
      <c r="E5" s="6"/>
      <c r="F5" s="6"/>
      <c r="G5" s="6"/>
      <c r="H5" s="7"/>
      <c r="P5" s="27"/>
    </row>
    <row r="6" spans="1:41" x14ac:dyDescent="0.25">
      <c r="A6" s="37"/>
      <c r="B6" s="38"/>
      <c r="C6" s="38"/>
      <c r="D6" s="38"/>
      <c r="E6" s="38"/>
      <c r="F6" s="38"/>
      <c r="G6" s="38"/>
      <c r="H6" s="39"/>
      <c r="I6" s="39"/>
      <c r="J6" s="39"/>
      <c r="K6" s="39"/>
      <c r="L6" s="39"/>
      <c r="M6" s="39"/>
      <c r="N6" s="39"/>
      <c r="O6" s="39"/>
      <c r="P6" s="39"/>
      <c r="Q6" s="40"/>
      <c r="R6" s="41"/>
      <c r="S6" s="39"/>
      <c r="T6" s="39"/>
      <c r="U6" s="39"/>
      <c r="V6" s="41"/>
      <c r="W6" s="39"/>
      <c r="X6" s="39"/>
      <c r="Y6" s="41" t="s">
        <v>0</v>
      </c>
    </row>
    <row r="7" spans="1:41" s="8" customFormat="1" ht="32.25" customHeight="1" x14ac:dyDescent="0.25">
      <c r="A7" s="94" t="s">
        <v>1</v>
      </c>
      <c r="B7" s="100" t="s">
        <v>2</v>
      </c>
      <c r="C7" s="94" t="s">
        <v>3</v>
      </c>
      <c r="D7" s="94" t="s">
        <v>4</v>
      </c>
      <c r="E7" s="94"/>
      <c r="F7" s="94"/>
      <c r="G7" s="94" t="s">
        <v>5</v>
      </c>
      <c r="H7" s="94" t="s">
        <v>183</v>
      </c>
      <c r="I7" s="94" t="s">
        <v>182</v>
      </c>
      <c r="J7" s="94" t="s">
        <v>183</v>
      </c>
      <c r="K7" s="94" t="s">
        <v>182</v>
      </c>
      <c r="L7" s="94" t="s">
        <v>183</v>
      </c>
      <c r="M7" s="94" t="s">
        <v>182</v>
      </c>
      <c r="N7" s="95" t="s">
        <v>183</v>
      </c>
      <c r="O7" s="97" t="s">
        <v>182</v>
      </c>
      <c r="P7" s="95" t="s">
        <v>183</v>
      </c>
      <c r="Q7" s="94" t="s">
        <v>182</v>
      </c>
      <c r="R7" s="95" t="s">
        <v>183</v>
      </c>
      <c r="S7" s="94" t="s">
        <v>182</v>
      </c>
      <c r="T7" s="95" t="s">
        <v>183</v>
      </c>
      <c r="U7" s="94" t="s">
        <v>182</v>
      </c>
      <c r="V7" s="95" t="s">
        <v>183</v>
      </c>
      <c r="W7" s="94" t="s">
        <v>182</v>
      </c>
      <c r="X7" s="101" t="s">
        <v>249</v>
      </c>
      <c r="Y7" s="101" t="s">
        <v>250</v>
      </c>
    </row>
    <row r="8" spans="1:41" s="8" customFormat="1" x14ac:dyDescent="0.25">
      <c r="A8" s="94"/>
      <c r="B8" s="100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6"/>
      <c r="O8" s="98"/>
      <c r="P8" s="96"/>
      <c r="Q8" s="94"/>
      <c r="R8" s="96"/>
      <c r="S8" s="94"/>
      <c r="T8" s="96"/>
      <c r="U8" s="94"/>
      <c r="V8" s="96"/>
      <c r="W8" s="94"/>
      <c r="X8" s="102"/>
      <c r="Y8" s="102"/>
    </row>
    <row r="9" spans="1:41" s="8" customFormat="1" x14ac:dyDescent="0.25">
      <c r="A9" s="42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4">
        <v>8</v>
      </c>
      <c r="I9" s="43">
        <v>9</v>
      </c>
      <c r="J9" s="44">
        <v>8</v>
      </c>
      <c r="K9" s="43">
        <v>9</v>
      </c>
      <c r="L9" s="45">
        <v>8</v>
      </c>
      <c r="M9" s="45">
        <v>9</v>
      </c>
      <c r="N9" s="43">
        <v>8</v>
      </c>
      <c r="O9" s="43">
        <v>9</v>
      </c>
      <c r="P9" s="43">
        <v>8</v>
      </c>
      <c r="Q9" s="46">
        <v>9</v>
      </c>
      <c r="R9" s="43">
        <v>8</v>
      </c>
      <c r="S9" s="46">
        <v>9</v>
      </c>
      <c r="T9" s="43">
        <v>8</v>
      </c>
      <c r="U9" s="46">
        <v>9</v>
      </c>
      <c r="V9" s="43">
        <v>8</v>
      </c>
      <c r="W9" s="46">
        <v>9</v>
      </c>
      <c r="X9" s="43">
        <v>8</v>
      </c>
      <c r="Y9" s="43">
        <v>9</v>
      </c>
    </row>
    <row r="10" spans="1:41" s="8" customFormat="1" ht="50.25" customHeight="1" x14ac:dyDescent="0.25">
      <c r="A10" s="47" t="s">
        <v>6</v>
      </c>
      <c r="B10" s="48">
        <v>24</v>
      </c>
      <c r="C10" s="33"/>
      <c r="D10" s="33"/>
      <c r="E10" s="33"/>
      <c r="F10" s="33"/>
      <c r="G10" s="33"/>
      <c r="H10" s="49">
        <v>181058</v>
      </c>
      <c r="I10" s="49">
        <f>I11+I26+I48</f>
        <v>12322.87636</v>
      </c>
      <c r="J10" s="49">
        <f>H10+I10</f>
        <v>193380.87635999999</v>
      </c>
      <c r="K10" s="49" t="e">
        <f>K11+K26+K48+K109+#REF!+K142</f>
        <v>#REF!</v>
      </c>
      <c r="L10" s="50" t="e">
        <f>J10+K10</f>
        <v>#REF!</v>
      </c>
      <c r="M10" s="49" t="e">
        <f>M11+M26+M48+M109+#REF!+M142</f>
        <v>#REF!</v>
      </c>
      <c r="N10" s="49" t="e">
        <f>L10+M10</f>
        <v>#REF!</v>
      </c>
      <c r="O10" s="49" t="e">
        <f>O11+O26+O48+O109+#REF!+O142+O158</f>
        <v>#REF!</v>
      </c>
      <c r="P10" s="49" t="e">
        <f>N10+O10</f>
        <v>#REF!</v>
      </c>
      <c r="Q10" s="49" t="e">
        <f>Q11+Q26+Q48+Q109+#REF!+Q142+Q158</f>
        <v>#REF!</v>
      </c>
      <c r="R10" s="49" t="e">
        <f>P10+Q10</f>
        <v>#REF!</v>
      </c>
      <c r="S10" s="49" t="e">
        <f>S11+S26+S48+S109+#REF!+S142+S158</f>
        <v>#REF!</v>
      </c>
      <c r="T10" s="49" t="e">
        <f>R10+S10</f>
        <v>#REF!</v>
      </c>
      <c r="U10" s="49" t="e">
        <f>U11+U48+U109+#REF!+U142+U158</f>
        <v>#REF!</v>
      </c>
      <c r="V10" s="49" t="e">
        <f>T10+U10</f>
        <v>#REF!</v>
      </c>
      <c r="W10" s="49" t="e">
        <f>W11+W26+W48+W109+#REF!+W142+W158</f>
        <v>#REF!</v>
      </c>
      <c r="X10" s="49">
        <f>X11+X26+X48+X109+X142+X158</f>
        <v>678958.86990000017</v>
      </c>
      <c r="Y10" s="49">
        <f>Y11+Y26+Y48+Y109+Y142+Y158</f>
        <v>490580.31350000005</v>
      </c>
    </row>
    <row r="11" spans="1:41" s="8" customFormat="1" x14ac:dyDescent="0.25">
      <c r="A11" s="51" t="s">
        <v>7</v>
      </c>
      <c r="B11" s="52">
        <v>24</v>
      </c>
      <c r="C11" s="53">
        <v>100</v>
      </c>
      <c r="D11" s="33"/>
      <c r="E11" s="33"/>
      <c r="F11" s="33"/>
      <c r="G11" s="33"/>
      <c r="H11" s="35">
        <v>5577</v>
      </c>
      <c r="I11" s="35"/>
      <c r="J11" s="35">
        <f t="shared" ref="J11:J91" si="0">H11+I11</f>
        <v>5577</v>
      </c>
      <c r="K11" s="54"/>
      <c r="L11" s="55">
        <f t="shared" ref="L11:L87" si="1">J11+K11</f>
        <v>5577</v>
      </c>
      <c r="M11" s="54"/>
      <c r="N11" s="35">
        <f t="shared" ref="N11:N29" si="2">L11+M11</f>
        <v>5577</v>
      </c>
      <c r="O11" s="33"/>
      <c r="P11" s="35">
        <f t="shared" ref="P11:P86" si="3">N11+O11</f>
        <v>5577</v>
      </c>
      <c r="Q11" s="35"/>
      <c r="R11" s="35">
        <f t="shared" ref="R11:R75" si="4">P11+Q11</f>
        <v>5577</v>
      </c>
      <c r="S11" s="56"/>
      <c r="T11" s="35">
        <f t="shared" ref="T11:T68" si="5">R11+S11</f>
        <v>5577</v>
      </c>
      <c r="U11" s="35">
        <f>U12+U17</f>
        <v>-27.039000000000001</v>
      </c>
      <c r="V11" s="35">
        <f>T11+U11</f>
        <v>5549.9610000000002</v>
      </c>
      <c r="W11" s="57"/>
      <c r="X11" s="35">
        <f t="shared" ref="X11:Y67" si="6">V11+W11</f>
        <v>5549.9610000000002</v>
      </c>
      <c r="Y11" s="35">
        <f>Y12+Y17</f>
        <v>5545.9710000000005</v>
      </c>
    </row>
    <row r="12" spans="1:41" s="8" customFormat="1" ht="36" x14ac:dyDescent="0.25">
      <c r="A12" s="51" t="s">
        <v>8</v>
      </c>
      <c r="B12" s="52">
        <v>24</v>
      </c>
      <c r="C12" s="53">
        <v>104</v>
      </c>
      <c r="D12" s="53"/>
      <c r="E12" s="33"/>
      <c r="F12" s="33"/>
      <c r="G12" s="33"/>
      <c r="H12" s="35">
        <v>10.199999999999999</v>
      </c>
      <c r="I12" s="35"/>
      <c r="J12" s="35">
        <f t="shared" si="0"/>
        <v>10.199999999999999</v>
      </c>
      <c r="K12" s="54"/>
      <c r="L12" s="55">
        <f t="shared" si="1"/>
        <v>10.199999999999999</v>
      </c>
      <c r="M12" s="54"/>
      <c r="N12" s="35">
        <f t="shared" si="2"/>
        <v>10.199999999999999</v>
      </c>
      <c r="O12" s="33"/>
      <c r="P12" s="35">
        <f t="shared" si="3"/>
        <v>10.199999999999999</v>
      </c>
      <c r="Q12" s="35"/>
      <c r="R12" s="35">
        <f t="shared" si="4"/>
        <v>10.199999999999999</v>
      </c>
      <c r="S12" s="56"/>
      <c r="T12" s="35">
        <f t="shared" si="5"/>
        <v>10.199999999999999</v>
      </c>
      <c r="U12" s="49"/>
      <c r="V12" s="35">
        <f t="shared" ref="V12:V68" si="7">T12+U12</f>
        <v>10.199999999999999</v>
      </c>
      <c r="W12" s="57"/>
      <c r="X12" s="35">
        <f t="shared" si="6"/>
        <v>10.199999999999999</v>
      </c>
      <c r="Y12" s="35">
        <f t="shared" si="6"/>
        <v>10.199999999999999</v>
      </c>
    </row>
    <row r="13" spans="1:41" s="8" customFormat="1" ht="60" x14ac:dyDescent="0.25">
      <c r="A13" s="51" t="s">
        <v>9</v>
      </c>
      <c r="B13" s="52">
        <v>24</v>
      </c>
      <c r="C13" s="53">
        <v>104</v>
      </c>
      <c r="D13" s="58">
        <v>2</v>
      </c>
      <c r="E13" s="58">
        <v>0</v>
      </c>
      <c r="F13" s="33">
        <v>0</v>
      </c>
      <c r="G13" s="33"/>
      <c r="H13" s="35">
        <v>10.199999999999999</v>
      </c>
      <c r="I13" s="35"/>
      <c r="J13" s="35">
        <f t="shared" si="0"/>
        <v>10.199999999999999</v>
      </c>
      <c r="K13" s="54"/>
      <c r="L13" s="55">
        <f t="shared" si="1"/>
        <v>10.199999999999999</v>
      </c>
      <c r="M13" s="54"/>
      <c r="N13" s="35">
        <f t="shared" si="2"/>
        <v>10.199999999999999</v>
      </c>
      <c r="O13" s="33"/>
      <c r="P13" s="59">
        <f t="shared" si="3"/>
        <v>10.199999999999999</v>
      </c>
      <c r="Q13" s="36"/>
      <c r="R13" s="35">
        <f t="shared" si="4"/>
        <v>10.199999999999999</v>
      </c>
      <c r="S13" s="56"/>
      <c r="T13" s="35">
        <f t="shared" si="5"/>
        <v>10.199999999999999</v>
      </c>
      <c r="U13" s="49"/>
      <c r="V13" s="35">
        <f t="shared" si="7"/>
        <v>10.199999999999999</v>
      </c>
      <c r="W13" s="57"/>
      <c r="X13" s="35">
        <f t="shared" si="6"/>
        <v>10.199999999999999</v>
      </c>
      <c r="Y13" s="35">
        <f t="shared" si="6"/>
        <v>10.199999999999999</v>
      </c>
    </row>
    <row r="14" spans="1:41" s="8" customFormat="1" ht="48" x14ac:dyDescent="0.25">
      <c r="A14" s="51" t="s">
        <v>10</v>
      </c>
      <c r="B14" s="52">
        <v>24</v>
      </c>
      <c r="C14" s="53">
        <v>104</v>
      </c>
      <c r="D14" s="58">
        <v>2</v>
      </c>
      <c r="E14" s="33">
        <v>0</v>
      </c>
      <c r="F14" s="33">
        <v>7869</v>
      </c>
      <c r="G14" s="33"/>
      <c r="H14" s="35">
        <v>10.199999999999999</v>
      </c>
      <c r="I14" s="35"/>
      <c r="J14" s="35">
        <f t="shared" si="0"/>
        <v>10.199999999999999</v>
      </c>
      <c r="K14" s="54"/>
      <c r="L14" s="55">
        <f t="shared" si="1"/>
        <v>10.199999999999999</v>
      </c>
      <c r="M14" s="54"/>
      <c r="N14" s="35">
        <f t="shared" si="2"/>
        <v>10.199999999999999</v>
      </c>
      <c r="O14" s="33"/>
      <c r="P14" s="35">
        <f t="shared" si="3"/>
        <v>10.199999999999999</v>
      </c>
      <c r="Q14" s="35"/>
      <c r="R14" s="35">
        <f t="shared" si="4"/>
        <v>10.199999999999999</v>
      </c>
      <c r="S14" s="56"/>
      <c r="T14" s="35">
        <f t="shared" si="5"/>
        <v>10.199999999999999</v>
      </c>
      <c r="U14" s="49"/>
      <c r="V14" s="35">
        <f t="shared" si="7"/>
        <v>10.199999999999999</v>
      </c>
      <c r="W14" s="57"/>
      <c r="X14" s="35">
        <f t="shared" si="6"/>
        <v>10.199999999999999</v>
      </c>
      <c r="Y14" s="35">
        <f t="shared" si="6"/>
        <v>10.199999999999999</v>
      </c>
    </row>
    <row r="15" spans="1:41" s="8" customFormat="1" ht="24" x14ac:dyDescent="0.25">
      <c r="A15" s="51" t="s">
        <v>237</v>
      </c>
      <c r="B15" s="52">
        <v>24</v>
      </c>
      <c r="C15" s="53">
        <v>104</v>
      </c>
      <c r="D15" s="58">
        <v>2</v>
      </c>
      <c r="E15" s="33">
        <v>0</v>
      </c>
      <c r="F15" s="33">
        <v>7869</v>
      </c>
      <c r="G15" s="33">
        <v>200</v>
      </c>
      <c r="H15" s="35">
        <v>10.199999999999999</v>
      </c>
      <c r="I15" s="35"/>
      <c r="J15" s="35">
        <f t="shared" si="0"/>
        <v>10.199999999999999</v>
      </c>
      <c r="K15" s="54"/>
      <c r="L15" s="55">
        <f t="shared" si="1"/>
        <v>10.199999999999999</v>
      </c>
      <c r="M15" s="54"/>
      <c r="N15" s="35">
        <f t="shared" si="2"/>
        <v>10.199999999999999</v>
      </c>
      <c r="O15" s="33"/>
      <c r="P15" s="35">
        <f t="shared" si="3"/>
        <v>10.199999999999999</v>
      </c>
      <c r="Q15" s="35"/>
      <c r="R15" s="35">
        <f t="shared" si="4"/>
        <v>10.199999999999999</v>
      </c>
      <c r="S15" s="56"/>
      <c r="T15" s="35">
        <f t="shared" si="5"/>
        <v>10.199999999999999</v>
      </c>
      <c r="U15" s="49"/>
      <c r="V15" s="35">
        <f t="shared" si="7"/>
        <v>10.199999999999999</v>
      </c>
      <c r="W15" s="57"/>
      <c r="X15" s="35">
        <f t="shared" si="6"/>
        <v>10.199999999999999</v>
      </c>
      <c r="Y15" s="35">
        <f t="shared" si="6"/>
        <v>10.199999999999999</v>
      </c>
    </row>
    <row r="16" spans="1:41" s="8" customFormat="1" ht="24" x14ac:dyDescent="0.25">
      <c r="A16" s="51" t="s">
        <v>251</v>
      </c>
      <c r="B16" s="52">
        <v>24</v>
      </c>
      <c r="C16" s="53">
        <v>104</v>
      </c>
      <c r="D16" s="58">
        <v>2</v>
      </c>
      <c r="E16" s="33">
        <v>0</v>
      </c>
      <c r="F16" s="58">
        <v>7869</v>
      </c>
      <c r="G16" s="33">
        <v>240</v>
      </c>
      <c r="H16" s="35">
        <v>10.199999999999999</v>
      </c>
      <c r="I16" s="35"/>
      <c r="J16" s="35">
        <f t="shared" si="0"/>
        <v>10.199999999999999</v>
      </c>
      <c r="K16" s="54"/>
      <c r="L16" s="55">
        <f t="shared" si="1"/>
        <v>10.199999999999999</v>
      </c>
      <c r="M16" s="54"/>
      <c r="N16" s="35">
        <f t="shared" si="2"/>
        <v>10.199999999999999</v>
      </c>
      <c r="O16" s="33"/>
      <c r="P16" s="35">
        <f t="shared" si="3"/>
        <v>10.199999999999999</v>
      </c>
      <c r="Q16" s="35"/>
      <c r="R16" s="35">
        <f t="shared" si="4"/>
        <v>10.199999999999999</v>
      </c>
      <c r="S16" s="56"/>
      <c r="T16" s="35">
        <f t="shared" si="5"/>
        <v>10.199999999999999</v>
      </c>
      <c r="U16" s="35"/>
      <c r="V16" s="35">
        <f t="shared" si="7"/>
        <v>10.199999999999999</v>
      </c>
      <c r="W16" s="57"/>
      <c r="X16" s="35">
        <f t="shared" si="6"/>
        <v>10.199999999999999</v>
      </c>
      <c r="Y16" s="33">
        <v>10.199999999999999</v>
      </c>
    </row>
    <row r="17" spans="1:25" s="8" customFormat="1" x14ac:dyDescent="0.25">
      <c r="A17" s="51" t="s">
        <v>12</v>
      </c>
      <c r="B17" s="52">
        <v>24</v>
      </c>
      <c r="C17" s="53">
        <v>113</v>
      </c>
      <c r="D17" s="58"/>
      <c r="E17" s="33"/>
      <c r="F17" s="33"/>
      <c r="G17" s="33"/>
      <c r="H17" s="35">
        <v>5566.8</v>
      </c>
      <c r="I17" s="35"/>
      <c r="J17" s="35">
        <f t="shared" si="0"/>
        <v>5566.8</v>
      </c>
      <c r="K17" s="54"/>
      <c r="L17" s="55">
        <f t="shared" si="1"/>
        <v>5566.8</v>
      </c>
      <c r="M17" s="54"/>
      <c r="N17" s="35">
        <f t="shared" si="2"/>
        <v>5566.8</v>
      </c>
      <c r="O17" s="33"/>
      <c r="P17" s="35">
        <f t="shared" si="3"/>
        <v>5566.8</v>
      </c>
      <c r="Q17" s="35"/>
      <c r="R17" s="35">
        <f t="shared" si="4"/>
        <v>5566.8</v>
      </c>
      <c r="S17" s="56"/>
      <c r="T17" s="35">
        <f t="shared" si="5"/>
        <v>5566.8</v>
      </c>
      <c r="U17" s="35">
        <f>U18</f>
        <v>-27.039000000000001</v>
      </c>
      <c r="V17" s="35">
        <f t="shared" si="7"/>
        <v>5539.7610000000004</v>
      </c>
      <c r="W17" s="57"/>
      <c r="X17" s="35">
        <f>X18+X22</f>
        <v>5539.7610000000004</v>
      </c>
      <c r="Y17" s="35">
        <f>Y18+Y22</f>
        <v>5535.7710000000006</v>
      </c>
    </row>
    <row r="18" spans="1:25" s="8" customFormat="1" ht="60" x14ac:dyDescent="0.25">
      <c r="A18" s="51" t="s">
        <v>13</v>
      </c>
      <c r="B18" s="52">
        <v>24</v>
      </c>
      <c r="C18" s="53">
        <v>113</v>
      </c>
      <c r="D18" s="58">
        <v>2</v>
      </c>
      <c r="E18" s="33">
        <v>0</v>
      </c>
      <c r="F18" s="33">
        <v>0</v>
      </c>
      <c r="G18" s="33"/>
      <c r="H18" s="35">
        <v>5407</v>
      </c>
      <c r="I18" s="35"/>
      <c r="J18" s="35">
        <f t="shared" si="0"/>
        <v>5407</v>
      </c>
      <c r="K18" s="54"/>
      <c r="L18" s="55">
        <f t="shared" si="1"/>
        <v>5407</v>
      </c>
      <c r="M18" s="54"/>
      <c r="N18" s="35">
        <f t="shared" si="2"/>
        <v>5407</v>
      </c>
      <c r="O18" s="33"/>
      <c r="P18" s="59">
        <f t="shared" si="3"/>
        <v>5407</v>
      </c>
      <c r="Q18" s="36"/>
      <c r="R18" s="35">
        <f t="shared" si="4"/>
        <v>5407</v>
      </c>
      <c r="S18" s="56"/>
      <c r="T18" s="35">
        <f t="shared" si="5"/>
        <v>5407</v>
      </c>
      <c r="U18" s="35">
        <f>U19</f>
        <v>-27.039000000000001</v>
      </c>
      <c r="V18" s="35">
        <f t="shared" si="7"/>
        <v>5379.9610000000002</v>
      </c>
      <c r="W18" s="57"/>
      <c r="X18" s="35">
        <f t="shared" si="6"/>
        <v>5379.9610000000002</v>
      </c>
      <c r="Y18" s="35">
        <f t="shared" si="6"/>
        <v>5379.9610000000002</v>
      </c>
    </row>
    <row r="19" spans="1:25" s="8" customFormat="1" x14ac:dyDescent="0.25">
      <c r="A19" s="51" t="s">
        <v>14</v>
      </c>
      <c r="B19" s="52">
        <v>24</v>
      </c>
      <c r="C19" s="53">
        <v>113</v>
      </c>
      <c r="D19" s="58">
        <v>2</v>
      </c>
      <c r="E19" s="33">
        <v>0</v>
      </c>
      <c r="F19" s="33">
        <v>8160</v>
      </c>
      <c r="G19" s="33"/>
      <c r="H19" s="35">
        <v>5407</v>
      </c>
      <c r="I19" s="35"/>
      <c r="J19" s="35">
        <f t="shared" si="0"/>
        <v>5407</v>
      </c>
      <c r="K19" s="54"/>
      <c r="L19" s="55">
        <f t="shared" si="1"/>
        <v>5407</v>
      </c>
      <c r="M19" s="54"/>
      <c r="N19" s="35">
        <f t="shared" si="2"/>
        <v>5407</v>
      </c>
      <c r="O19" s="33"/>
      <c r="P19" s="35">
        <f t="shared" si="3"/>
        <v>5407</v>
      </c>
      <c r="Q19" s="35"/>
      <c r="R19" s="35">
        <f t="shared" si="4"/>
        <v>5407</v>
      </c>
      <c r="S19" s="56"/>
      <c r="T19" s="35">
        <f t="shared" si="5"/>
        <v>5407</v>
      </c>
      <c r="U19" s="35">
        <f>U20</f>
        <v>-27.039000000000001</v>
      </c>
      <c r="V19" s="35">
        <f t="shared" si="7"/>
        <v>5379.9610000000002</v>
      </c>
      <c r="W19" s="57"/>
      <c r="X19" s="35">
        <f t="shared" si="6"/>
        <v>5379.9610000000002</v>
      </c>
      <c r="Y19" s="35">
        <f t="shared" si="6"/>
        <v>5379.9610000000002</v>
      </c>
    </row>
    <row r="20" spans="1:25" s="8" customFormat="1" ht="24" x14ac:dyDescent="0.25">
      <c r="A20" s="51" t="s">
        <v>237</v>
      </c>
      <c r="B20" s="52">
        <v>24</v>
      </c>
      <c r="C20" s="53">
        <v>113</v>
      </c>
      <c r="D20" s="58">
        <v>2</v>
      </c>
      <c r="E20" s="33">
        <v>0</v>
      </c>
      <c r="F20" s="33">
        <v>8160</v>
      </c>
      <c r="G20" s="33">
        <v>200</v>
      </c>
      <c r="H20" s="35">
        <v>5407</v>
      </c>
      <c r="I20" s="35"/>
      <c r="J20" s="35">
        <f t="shared" si="0"/>
        <v>5407</v>
      </c>
      <c r="K20" s="54"/>
      <c r="L20" s="55">
        <f t="shared" si="1"/>
        <v>5407</v>
      </c>
      <c r="M20" s="54"/>
      <c r="N20" s="35">
        <f t="shared" si="2"/>
        <v>5407</v>
      </c>
      <c r="O20" s="33"/>
      <c r="P20" s="35">
        <f t="shared" si="3"/>
        <v>5407</v>
      </c>
      <c r="Q20" s="35"/>
      <c r="R20" s="35">
        <f t="shared" si="4"/>
        <v>5407</v>
      </c>
      <c r="S20" s="56"/>
      <c r="T20" s="35">
        <f t="shared" si="5"/>
        <v>5407</v>
      </c>
      <c r="U20" s="35">
        <f>U21</f>
        <v>-27.039000000000001</v>
      </c>
      <c r="V20" s="35">
        <f t="shared" si="7"/>
        <v>5379.9610000000002</v>
      </c>
      <c r="W20" s="57"/>
      <c r="X20" s="35">
        <f t="shared" si="6"/>
        <v>5379.9610000000002</v>
      </c>
      <c r="Y20" s="35">
        <f t="shared" si="6"/>
        <v>5379.9610000000002</v>
      </c>
    </row>
    <row r="21" spans="1:25" s="8" customFormat="1" ht="24" x14ac:dyDescent="0.25">
      <c r="A21" s="51" t="s">
        <v>251</v>
      </c>
      <c r="B21" s="52">
        <v>24</v>
      </c>
      <c r="C21" s="53">
        <v>113</v>
      </c>
      <c r="D21" s="58">
        <v>2</v>
      </c>
      <c r="E21" s="33">
        <v>0</v>
      </c>
      <c r="F21" s="33">
        <v>8160</v>
      </c>
      <c r="G21" s="33">
        <v>240</v>
      </c>
      <c r="H21" s="35">
        <v>5407</v>
      </c>
      <c r="I21" s="35"/>
      <c r="J21" s="35">
        <f t="shared" si="0"/>
        <v>5407</v>
      </c>
      <c r="K21" s="54"/>
      <c r="L21" s="55">
        <f t="shared" si="1"/>
        <v>5407</v>
      </c>
      <c r="M21" s="54"/>
      <c r="N21" s="35">
        <f t="shared" si="2"/>
        <v>5407</v>
      </c>
      <c r="O21" s="33"/>
      <c r="P21" s="35">
        <f t="shared" si="3"/>
        <v>5407</v>
      </c>
      <c r="Q21" s="35"/>
      <c r="R21" s="35">
        <f t="shared" si="4"/>
        <v>5407</v>
      </c>
      <c r="S21" s="56"/>
      <c r="T21" s="35">
        <f t="shared" si="5"/>
        <v>5407</v>
      </c>
      <c r="U21" s="35">
        <v>-27.039000000000001</v>
      </c>
      <c r="V21" s="35">
        <f t="shared" si="7"/>
        <v>5379.9610000000002</v>
      </c>
      <c r="W21" s="57"/>
      <c r="X21" s="35">
        <f t="shared" si="6"/>
        <v>5379.9610000000002</v>
      </c>
      <c r="Y21" s="35">
        <f>5379960/1000</f>
        <v>5379.96</v>
      </c>
    </row>
    <row r="22" spans="1:25" s="8" customFormat="1" ht="48" x14ac:dyDescent="0.25">
      <c r="A22" s="51" t="s">
        <v>15</v>
      </c>
      <c r="B22" s="52">
        <v>24</v>
      </c>
      <c r="C22" s="53">
        <v>113</v>
      </c>
      <c r="D22" s="58">
        <v>7</v>
      </c>
      <c r="E22" s="33">
        <v>0</v>
      </c>
      <c r="F22" s="33">
        <v>0</v>
      </c>
      <c r="G22" s="33"/>
      <c r="H22" s="35">
        <v>159.80000000000001</v>
      </c>
      <c r="I22" s="35"/>
      <c r="J22" s="35">
        <f t="shared" si="0"/>
        <v>159.80000000000001</v>
      </c>
      <c r="K22" s="54"/>
      <c r="L22" s="55">
        <f t="shared" si="1"/>
        <v>159.80000000000001</v>
      </c>
      <c r="M22" s="54"/>
      <c r="N22" s="35">
        <f t="shared" si="2"/>
        <v>159.80000000000001</v>
      </c>
      <c r="O22" s="33"/>
      <c r="P22" s="36">
        <f t="shared" si="3"/>
        <v>159.80000000000001</v>
      </c>
      <c r="Q22" s="60"/>
      <c r="R22" s="35">
        <f t="shared" si="4"/>
        <v>159.80000000000001</v>
      </c>
      <c r="S22" s="56"/>
      <c r="T22" s="35">
        <f t="shared" si="5"/>
        <v>159.80000000000001</v>
      </c>
      <c r="U22" s="49"/>
      <c r="V22" s="35">
        <f t="shared" si="7"/>
        <v>159.80000000000001</v>
      </c>
      <c r="W22" s="57"/>
      <c r="X22" s="35">
        <f t="shared" si="6"/>
        <v>159.80000000000001</v>
      </c>
      <c r="Y22" s="35">
        <f>Y23</f>
        <v>155.81</v>
      </c>
    </row>
    <row r="23" spans="1:25" s="8" customFormat="1" ht="24" x14ac:dyDescent="0.25">
      <c r="A23" s="51" t="s">
        <v>16</v>
      </c>
      <c r="B23" s="52">
        <v>24</v>
      </c>
      <c r="C23" s="53">
        <v>113</v>
      </c>
      <c r="D23" s="58">
        <v>7</v>
      </c>
      <c r="E23" s="33">
        <v>0</v>
      </c>
      <c r="F23" s="61">
        <v>8066</v>
      </c>
      <c r="G23" s="61"/>
      <c r="H23" s="35">
        <v>159.80000000000001</v>
      </c>
      <c r="I23" s="35"/>
      <c r="J23" s="35">
        <f t="shared" si="0"/>
        <v>159.80000000000001</v>
      </c>
      <c r="K23" s="54"/>
      <c r="L23" s="55">
        <f t="shared" si="1"/>
        <v>159.80000000000001</v>
      </c>
      <c r="M23" s="54"/>
      <c r="N23" s="35">
        <f t="shared" si="2"/>
        <v>159.80000000000001</v>
      </c>
      <c r="O23" s="33"/>
      <c r="P23" s="35">
        <f t="shared" si="3"/>
        <v>159.80000000000001</v>
      </c>
      <c r="Q23" s="35"/>
      <c r="R23" s="35">
        <f t="shared" si="4"/>
        <v>159.80000000000001</v>
      </c>
      <c r="S23" s="56"/>
      <c r="T23" s="35">
        <f t="shared" si="5"/>
        <v>159.80000000000001</v>
      </c>
      <c r="U23" s="49"/>
      <c r="V23" s="35">
        <f t="shared" si="7"/>
        <v>159.80000000000001</v>
      </c>
      <c r="W23" s="57"/>
      <c r="X23" s="35">
        <f t="shared" si="6"/>
        <v>159.80000000000001</v>
      </c>
      <c r="Y23" s="35">
        <f>Y24</f>
        <v>155.81</v>
      </c>
    </row>
    <row r="24" spans="1:25" s="8" customFormat="1" ht="24" x14ac:dyDescent="0.25">
      <c r="A24" s="51" t="s">
        <v>237</v>
      </c>
      <c r="B24" s="52">
        <v>24</v>
      </c>
      <c r="C24" s="53">
        <v>113</v>
      </c>
      <c r="D24" s="58">
        <v>7</v>
      </c>
      <c r="E24" s="33">
        <v>0</v>
      </c>
      <c r="F24" s="61">
        <v>8066</v>
      </c>
      <c r="G24" s="61">
        <v>200</v>
      </c>
      <c r="H24" s="35">
        <v>159.80000000000001</v>
      </c>
      <c r="I24" s="35"/>
      <c r="J24" s="35">
        <f t="shared" si="0"/>
        <v>159.80000000000001</v>
      </c>
      <c r="K24" s="54"/>
      <c r="L24" s="55">
        <f t="shared" si="1"/>
        <v>159.80000000000001</v>
      </c>
      <c r="M24" s="54"/>
      <c r="N24" s="35">
        <f t="shared" si="2"/>
        <v>159.80000000000001</v>
      </c>
      <c r="O24" s="33"/>
      <c r="P24" s="35">
        <f t="shared" si="3"/>
        <v>159.80000000000001</v>
      </c>
      <c r="Q24" s="35"/>
      <c r="R24" s="35">
        <f t="shared" si="4"/>
        <v>159.80000000000001</v>
      </c>
      <c r="S24" s="56"/>
      <c r="T24" s="35">
        <f t="shared" si="5"/>
        <v>159.80000000000001</v>
      </c>
      <c r="U24" s="49"/>
      <c r="V24" s="35">
        <f t="shared" si="7"/>
        <v>159.80000000000001</v>
      </c>
      <c r="W24" s="57"/>
      <c r="X24" s="35">
        <f t="shared" si="6"/>
        <v>159.80000000000001</v>
      </c>
      <c r="Y24" s="35">
        <f>Y25</f>
        <v>155.81</v>
      </c>
    </row>
    <row r="25" spans="1:25" s="8" customFormat="1" ht="24" x14ac:dyDescent="0.25">
      <c r="A25" s="51" t="s">
        <v>251</v>
      </c>
      <c r="B25" s="52">
        <v>24</v>
      </c>
      <c r="C25" s="53">
        <v>113</v>
      </c>
      <c r="D25" s="58">
        <v>7</v>
      </c>
      <c r="E25" s="33">
        <v>0</v>
      </c>
      <c r="F25" s="61">
        <v>8066</v>
      </c>
      <c r="G25" s="61">
        <v>240</v>
      </c>
      <c r="H25" s="35">
        <v>159.80000000000001</v>
      </c>
      <c r="I25" s="35"/>
      <c r="J25" s="35">
        <f t="shared" si="0"/>
        <v>159.80000000000001</v>
      </c>
      <c r="K25" s="54"/>
      <c r="L25" s="55">
        <f t="shared" si="1"/>
        <v>159.80000000000001</v>
      </c>
      <c r="M25" s="54"/>
      <c r="N25" s="35">
        <f t="shared" si="2"/>
        <v>159.80000000000001</v>
      </c>
      <c r="O25" s="33"/>
      <c r="P25" s="35">
        <f t="shared" si="3"/>
        <v>159.80000000000001</v>
      </c>
      <c r="Q25" s="35"/>
      <c r="R25" s="35">
        <f t="shared" si="4"/>
        <v>159.80000000000001</v>
      </c>
      <c r="S25" s="56"/>
      <c r="T25" s="35">
        <f t="shared" si="5"/>
        <v>159.80000000000001</v>
      </c>
      <c r="U25" s="49"/>
      <c r="V25" s="35">
        <f t="shared" si="7"/>
        <v>159.80000000000001</v>
      </c>
      <c r="W25" s="57"/>
      <c r="X25" s="35">
        <f t="shared" si="6"/>
        <v>159.80000000000001</v>
      </c>
      <c r="Y25" s="62">
        <f>155810/1000</f>
        <v>155.81</v>
      </c>
    </row>
    <row r="26" spans="1:25" s="8" customFormat="1" x14ac:dyDescent="0.25">
      <c r="A26" s="51" t="s">
        <v>17</v>
      </c>
      <c r="B26" s="52">
        <v>24</v>
      </c>
      <c r="C26" s="53">
        <v>400</v>
      </c>
      <c r="D26" s="58"/>
      <c r="E26" s="33"/>
      <c r="F26" s="61"/>
      <c r="G26" s="61"/>
      <c r="H26" s="35">
        <v>45275</v>
      </c>
      <c r="I26" s="35"/>
      <c r="J26" s="35">
        <f t="shared" si="0"/>
        <v>45275</v>
      </c>
      <c r="K26" s="54"/>
      <c r="L26" s="55">
        <f t="shared" si="1"/>
        <v>45275</v>
      </c>
      <c r="M26" s="63" t="e">
        <f>M27+#REF!+M33</f>
        <v>#REF!</v>
      </c>
      <c r="N26" s="35" t="e">
        <f t="shared" si="2"/>
        <v>#REF!</v>
      </c>
      <c r="O26" s="35" t="e">
        <f>O27+#REF!+O33</f>
        <v>#REF!</v>
      </c>
      <c r="P26" s="35" t="e">
        <f t="shared" si="3"/>
        <v>#REF!</v>
      </c>
      <c r="Q26" s="35" t="e">
        <f>Q27+#REF!+Q33</f>
        <v>#REF!</v>
      </c>
      <c r="R26" s="35" t="e">
        <f t="shared" si="4"/>
        <v>#REF!</v>
      </c>
      <c r="S26" s="63" t="e">
        <f>S27+#REF!+S33</f>
        <v>#REF!</v>
      </c>
      <c r="T26" s="35" t="e">
        <f t="shared" si="5"/>
        <v>#REF!</v>
      </c>
      <c r="U26" s="49"/>
      <c r="V26" s="35" t="e">
        <f t="shared" si="7"/>
        <v>#REF!</v>
      </c>
      <c r="W26" s="35" t="e">
        <f>W27+#REF!+W33</f>
        <v>#REF!</v>
      </c>
      <c r="X26" s="35">
        <f>X28+X33</f>
        <v>18050.075879999997</v>
      </c>
      <c r="Y26" s="35">
        <f>Y27+Y33</f>
        <v>18050.101999999999</v>
      </c>
    </row>
    <row r="27" spans="1:25" s="8" customFormat="1" x14ac:dyDescent="0.25">
      <c r="A27" s="51" t="s">
        <v>18</v>
      </c>
      <c r="B27" s="52">
        <v>24</v>
      </c>
      <c r="C27" s="53">
        <v>406</v>
      </c>
      <c r="D27" s="58"/>
      <c r="E27" s="33"/>
      <c r="F27" s="61"/>
      <c r="G27" s="61"/>
      <c r="H27" s="35">
        <v>28000</v>
      </c>
      <c r="I27" s="35"/>
      <c r="J27" s="35">
        <f t="shared" si="0"/>
        <v>28000</v>
      </c>
      <c r="K27" s="54"/>
      <c r="L27" s="55">
        <f t="shared" si="1"/>
        <v>28000</v>
      </c>
      <c r="M27" s="63">
        <f>M28</f>
        <v>18871</v>
      </c>
      <c r="N27" s="35">
        <f t="shared" si="2"/>
        <v>46871</v>
      </c>
      <c r="O27" s="35" t="e">
        <f>O28</f>
        <v>#REF!</v>
      </c>
      <c r="P27" s="35" t="e">
        <f t="shared" si="3"/>
        <v>#REF!</v>
      </c>
      <c r="Q27" s="35">
        <f>Q28</f>
        <v>-1965.127</v>
      </c>
      <c r="R27" s="35" t="e">
        <f t="shared" si="4"/>
        <v>#REF!</v>
      </c>
      <c r="S27" s="63">
        <f>S28</f>
        <v>-1884.9</v>
      </c>
      <c r="T27" s="35" t="e">
        <f t="shared" si="5"/>
        <v>#REF!</v>
      </c>
      <c r="U27" s="49"/>
      <c r="V27" s="35" t="e">
        <f t="shared" si="7"/>
        <v>#REF!</v>
      </c>
      <c r="W27" s="35">
        <f>W28</f>
        <v>-10805.171</v>
      </c>
      <c r="X27" s="35">
        <f>X28</f>
        <v>8215.8019999999979</v>
      </c>
      <c r="Y27" s="35">
        <f>Y28</f>
        <v>8215.8019999999997</v>
      </c>
    </row>
    <row r="28" spans="1:25" s="8" customFormat="1" ht="36" customHeight="1" x14ac:dyDescent="0.25">
      <c r="A28" s="51" t="s">
        <v>19</v>
      </c>
      <c r="B28" s="52">
        <v>24</v>
      </c>
      <c r="C28" s="53">
        <v>406</v>
      </c>
      <c r="D28" s="58">
        <v>3</v>
      </c>
      <c r="E28" s="33">
        <v>0</v>
      </c>
      <c r="F28" s="61">
        <v>0</v>
      </c>
      <c r="G28" s="61"/>
      <c r="H28" s="35">
        <v>28000</v>
      </c>
      <c r="I28" s="35"/>
      <c r="J28" s="35">
        <f t="shared" si="0"/>
        <v>28000</v>
      </c>
      <c r="K28" s="54"/>
      <c r="L28" s="55">
        <f t="shared" si="1"/>
        <v>28000</v>
      </c>
      <c r="M28" s="35">
        <f>M29+M30</f>
        <v>18871</v>
      </c>
      <c r="N28" s="35">
        <f t="shared" si="2"/>
        <v>46871</v>
      </c>
      <c r="O28" s="35" t="e">
        <f>O29+O30</f>
        <v>#REF!</v>
      </c>
      <c r="P28" s="59" t="e">
        <f t="shared" si="3"/>
        <v>#REF!</v>
      </c>
      <c r="Q28" s="35">
        <f>Q29+Q30</f>
        <v>-1965.127</v>
      </c>
      <c r="R28" s="35" t="e">
        <f t="shared" si="4"/>
        <v>#REF!</v>
      </c>
      <c r="S28" s="35">
        <f>S30</f>
        <v>-1884.9</v>
      </c>
      <c r="T28" s="35" t="e">
        <f t="shared" si="5"/>
        <v>#REF!</v>
      </c>
      <c r="U28" s="49"/>
      <c r="V28" s="35" t="e">
        <f t="shared" si="7"/>
        <v>#REF!</v>
      </c>
      <c r="W28" s="35">
        <f>W30</f>
        <v>-10805.171</v>
      </c>
      <c r="X28" s="35">
        <f>X30</f>
        <v>8215.8019999999979</v>
      </c>
      <c r="Y28" s="35">
        <f>8215802/1000</f>
        <v>8215.8019999999997</v>
      </c>
    </row>
    <row r="29" spans="1:25" s="8" customFormat="1" ht="1.5" hidden="1" customHeight="1" x14ac:dyDescent="0.25">
      <c r="A29" s="51" t="s">
        <v>20</v>
      </c>
      <c r="B29" s="52">
        <v>24</v>
      </c>
      <c r="C29" s="53">
        <v>406</v>
      </c>
      <c r="D29" s="58">
        <v>3</v>
      </c>
      <c r="E29" s="33">
        <v>0</v>
      </c>
      <c r="F29" s="61">
        <v>7031</v>
      </c>
      <c r="G29" s="61"/>
      <c r="H29" s="35">
        <v>24000</v>
      </c>
      <c r="I29" s="35"/>
      <c r="J29" s="35">
        <f t="shared" si="0"/>
        <v>24000</v>
      </c>
      <c r="K29" s="54"/>
      <c r="L29" s="55">
        <f t="shared" si="1"/>
        <v>24000</v>
      </c>
      <c r="M29" s="54"/>
      <c r="N29" s="35">
        <f t="shared" si="2"/>
        <v>24000</v>
      </c>
      <c r="O29" s="35" t="e">
        <f>#REF!</f>
        <v>#REF!</v>
      </c>
      <c r="P29" s="35" t="e">
        <f t="shared" si="3"/>
        <v>#REF!</v>
      </c>
      <c r="Q29" s="35"/>
      <c r="R29" s="35" t="e">
        <f t="shared" si="4"/>
        <v>#REF!</v>
      </c>
      <c r="S29" s="56"/>
      <c r="T29" s="35" t="e">
        <f t="shared" si="5"/>
        <v>#REF!</v>
      </c>
      <c r="U29" s="49"/>
      <c r="V29" s="35" t="e">
        <f t="shared" si="7"/>
        <v>#REF!</v>
      </c>
      <c r="W29" s="57"/>
      <c r="X29" s="35" t="e">
        <f t="shared" si="6"/>
        <v>#REF!</v>
      </c>
      <c r="Y29" s="35" t="e">
        <f t="shared" si="6"/>
        <v>#REF!</v>
      </c>
    </row>
    <row r="30" spans="1:25" s="8" customFormat="1" ht="36" x14ac:dyDescent="0.25">
      <c r="A30" s="51" t="s">
        <v>22</v>
      </c>
      <c r="B30" s="52">
        <v>24</v>
      </c>
      <c r="C30" s="53">
        <v>406</v>
      </c>
      <c r="D30" s="58">
        <v>3</v>
      </c>
      <c r="E30" s="33">
        <v>0</v>
      </c>
      <c r="F30" s="61">
        <v>8831</v>
      </c>
      <c r="G30" s="61"/>
      <c r="H30" s="35">
        <v>4000</v>
      </c>
      <c r="I30" s="35"/>
      <c r="J30" s="35">
        <f t="shared" si="0"/>
        <v>4000</v>
      </c>
      <c r="K30" s="54"/>
      <c r="L30" s="55">
        <f t="shared" si="1"/>
        <v>4000</v>
      </c>
      <c r="M30" s="35">
        <f>M31</f>
        <v>18871</v>
      </c>
      <c r="N30" s="35">
        <f>N31</f>
        <v>22871</v>
      </c>
      <c r="O30" s="33"/>
      <c r="P30" s="60">
        <f t="shared" si="3"/>
        <v>22871</v>
      </c>
      <c r="Q30" s="35">
        <f>Q31</f>
        <v>-1965.127</v>
      </c>
      <c r="R30" s="35">
        <f t="shared" si="4"/>
        <v>20905.873</v>
      </c>
      <c r="S30" s="35">
        <f>S31</f>
        <v>-1884.9</v>
      </c>
      <c r="T30" s="35">
        <f t="shared" si="5"/>
        <v>19020.972999999998</v>
      </c>
      <c r="U30" s="49"/>
      <c r="V30" s="35">
        <f t="shared" si="7"/>
        <v>19020.972999999998</v>
      </c>
      <c r="W30" s="35">
        <f>W31</f>
        <v>-10805.171</v>
      </c>
      <c r="X30" s="35">
        <f t="shared" si="6"/>
        <v>8215.8019999999979</v>
      </c>
      <c r="Y30" s="35">
        <f>Y31</f>
        <v>8215.8019999999997</v>
      </c>
    </row>
    <row r="31" spans="1:25" s="8" customFormat="1" x14ac:dyDescent="0.25">
      <c r="A31" s="51" t="s">
        <v>21</v>
      </c>
      <c r="B31" s="52">
        <v>24</v>
      </c>
      <c r="C31" s="53">
        <v>406</v>
      </c>
      <c r="D31" s="58">
        <v>3</v>
      </c>
      <c r="E31" s="33">
        <v>0</v>
      </c>
      <c r="F31" s="61">
        <v>8831</v>
      </c>
      <c r="G31" s="61">
        <v>500</v>
      </c>
      <c r="H31" s="35">
        <v>4000</v>
      </c>
      <c r="I31" s="35"/>
      <c r="J31" s="35">
        <f t="shared" si="0"/>
        <v>4000</v>
      </c>
      <c r="K31" s="54"/>
      <c r="L31" s="55">
        <f t="shared" si="1"/>
        <v>4000</v>
      </c>
      <c r="M31" s="63">
        <f>M32</f>
        <v>18871</v>
      </c>
      <c r="N31" s="35">
        <f>N32</f>
        <v>22871</v>
      </c>
      <c r="O31" s="33"/>
      <c r="P31" s="35">
        <f t="shared" si="3"/>
        <v>22871</v>
      </c>
      <c r="Q31" s="35">
        <f>Q32</f>
        <v>-1965.127</v>
      </c>
      <c r="R31" s="35">
        <f t="shared" si="4"/>
        <v>20905.873</v>
      </c>
      <c r="S31" s="35">
        <f>S32</f>
        <v>-1884.9</v>
      </c>
      <c r="T31" s="35">
        <f t="shared" si="5"/>
        <v>19020.972999999998</v>
      </c>
      <c r="U31" s="49"/>
      <c r="V31" s="35">
        <f t="shared" si="7"/>
        <v>19020.972999999998</v>
      </c>
      <c r="W31" s="35">
        <f>W32</f>
        <v>-10805.171</v>
      </c>
      <c r="X31" s="35">
        <f>X32</f>
        <v>8215.8019999999979</v>
      </c>
      <c r="Y31" s="35">
        <f>Y32</f>
        <v>8215.8019999999997</v>
      </c>
    </row>
    <row r="32" spans="1:25" s="8" customFormat="1" x14ac:dyDescent="0.25">
      <c r="A32" s="51" t="s">
        <v>48</v>
      </c>
      <c r="B32" s="52">
        <v>24</v>
      </c>
      <c r="C32" s="53">
        <v>406</v>
      </c>
      <c r="D32" s="58">
        <v>3</v>
      </c>
      <c r="E32" s="33">
        <v>0</v>
      </c>
      <c r="F32" s="61">
        <v>8831</v>
      </c>
      <c r="G32" s="61">
        <v>540</v>
      </c>
      <c r="H32" s="35">
        <v>4000</v>
      </c>
      <c r="I32" s="35"/>
      <c r="J32" s="35">
        <f t="shared" si="0"/>
        <v>4000</v>
      </c>
      <c r="K32" s="54"/>
      <c r="L32" s="55">
        <f t="shared" si="1"/>
        <v>4000</v>
      </c>
      <c r="M32" s="63">
        <v>18871</v>
      </c>
      <c r="N32" s="35">
        <f>L32+M32</f>
        <v>22871</v>
      </c>
      <c r="O32" s="33"/>
      <c r="P32" s="59">
        <f t="shared" si="3"/>
        <v>22871</v>
      </c>
      <c r="Q32" s="35">
        <f>4034.873-6000</f>
        <v>-1965.127</v>
      </c>
      <c r="R32" s="35">
        <f t="shared" si="4"/>
        <v>20905.873</v>
      </c>
      <c r="S32" s="35">
        <v>-1884.9</v>
      </c>
      <c r="T32" s="35">
        <f t="shared" si="5"/>
        <v>19020.972999999998</v>
      </c>
      <c r="U32" s="49"/>
      <c r="V32" s="35">
        <f t="shared" si="7"/>
        <v>19020.972999999998</v>
      </c>
      <c r="W32" s="35">
        <v>-10805.171</v>
      </c>
      <c r="X32" s="35">
        <f t="shared" si="6"/>
        <v>8215.8019999999979</v>
      </c>
      <c r="Y32" s="35">
        <f>8215802/1000</f>
        <v>8215.8019999999997</v>
      </c>
    </row>
    <row r="33" spans="1:25" s="8" customFormat="1" x14ac:dyDescent="0.25">
      <c r="A33" s="51" t="s">
        <v>24</v>
      </c>
      <c r="B33" s="52">
        <v>24</v>
      </c>
      <c r="C33" s="53">
        <v>412</v>
      </c>
      <c r="D33" s="58"/>
      <c r="E33" s="33"/>
      <c r="F33" s="61"/>
      <c r="G33" s="61"/>
      <c r="H33" s="35">
        <v>5775</v>
      </c>
      <c r="I33" s="35"/>
      <c r="J33" s="35">
        <f t="shared" si="0"/>
        <v>5775</v>
      </c>
      <c r="K33" s="54"/>
      <c r="L33" s="55">
        <f t="shared" si="1"/>
        <v>5775</v>
      </c>
      <c r="M33" s="35">
        <f>M34+M38</f>
        <v>9200</v>
      </c>
      <c r="N33" s="35">
        <f t="shared" ref="N33:N106" si="8">L33+M33</f>
        <v>14975</v>
      </c>
      <c r="O33" s="35">
        <f>O34+O38</f>
        <v>3500</v>
      </c>
      <c r="P33" s="35">
        <f t="shared" si="3"/>
        <v>18475</v>
      </c>
      <c r="Q33" s="35"/>
      <c r="R33" s="35">
        <f t="shared" si="4"/>
        <v>18475</v>
      </c>
      <c r="S33" s="35">
        <f>S34+S38</f>
        <v>1884.9</v>
      </c>
      <c r="T33" s="35">
        <f t="shared" si="5"/>
        <v>20359.900000000001</v>
      </c>
      <c r="U33" s="49"/>
      <c r="V33" s="35">
        <f t="shared" si="7"/>
        <v>20359.900000000001</v>
      </c>
      <c r="W33" s="35">
        <f>W34+W38</f>
        <v>-10525.626120000001</v>
      </c>
      <c r="X33" s="35">
        <f t="shared" si="6"/>
        <v>9834.2738800000006</v>
      </c>
      <c r="Y33" s="35">
        <f>Y34+Y38</f>
        <v>9834.2999999999993</v>
      </c>
    </row>
    <row r="34" spans="1:25" s="8" customFormat="1" ht="60" x14ac:dyDescent="0.25">
      <c r="A34" s="51" t="s">
        <v>9</v>
      </c>
      <c r="B34" s="52">
        <v>24</v>
      </c>
      <c r="C34" s="53">
        <v>412</v>
      </c>
      <c r="D34" s="58">
        <v>2</v>
      </c>
      <c r="E34" s="33">
        <v>0</v>
      </c>
      <c r="F34" s="61">
        <v>0</v>
      </c>
      <c r="G34" s="61"/>
      <c r="H34" s="35">
        <v>3839</v>
      </c>
      <c r="I34" s="35"/>
      <c r="J34" s="35">
        <f t="shared" si="0"/>
        <v>3839</v>
      </c>
      <c r="K34" s="54"/>
      <c r="L34" s="55">
        <f t="shared" si="1"/>
        <v>3839</v>
      </c>
      <c r="M34" s="54"/>
      <c r="N34" s="35">
        <f t="shared" si="8"/>
        <v>3839</v>
      </c>
      <c r="O34" s="33"/>
      <c r="P34" s="59">
        <f t="shared" si="3"/>
        <v>3839</v>
      </c>
      <c r="Q34" s="36"/>
      <c r="R34" s="35">
        <f t="shared" si="4"/>
        <v>3839</v>
      </c>
      <c r="S34" s="56"/>
      <c r="T34" s="35">
        <f t="shared" si="5"/>
        <v>3839</v>
      </c>
      <c r="U34" s="49"/>
      <c r="V34" s="35">
        <f t="shared" si="7"/>
        <v>3839</v>
      </c>
      <c r="W34" s="57"/>
      <c r="X34" s="35">
        <f t="shared" si="6"/>
        <v>3839</v>
      </c>
      <c r="Y34" s="35">
        <f t="shared" si="6"/>
        <v>3839</v>
      </c>
    </row>
    <row r="35" spans="1:25" s="8" customFormat="1" ht="48" x14ac:dyDescent="0.25">
      <c r="A35" s="51" t="s">
        <v>25</v>
      </c>
      <c r="B35" s="52">
        <v>24</v>
      </c>
      <c r="C35" s="53">
        <v>412</v>
      </c>
      <c r="D35" s="58">
        <v>2</v>
      </c>
      <c r="E35" s="33">
        <v>0</v>
      </c>
      <c r="F35" s="33">
        <v>8010</v>
      </c>
      <c r="G35" s="33"/>
      <c r="H35" s="35">
        <v>3839</v>
      </c>
      <c r="I35" s="35"/>
      <c r="J35" s="35">
        <f t="shared" si="0"/>
        <v>3839</v>
      </c>
      <c r="K35" s="54"/>
      <c r="L35" s="55">
        <f t="shared" si="1"/>
        <v>3839</v>
      </c>
      <c r="M35" s="54"/>
      <c r="N35" s="35">
        <f t="shared" si="8"/>
        <v>3839</v>
      </c>
      <c r="O35" s="33"/>
      <c r="P35" s="35">
        <f t="shared" si="3"/>
        <v>3839</v>
      </c>
      <c r="Q35" s="35"/>
      <c r="R35" s="35">
        <f t="shared" si="4"/>
        <v>3839</v>
      </c>
      <c r="S35" s="56"/>
      <c r="T35" s="35">
        <f t="shared" si="5"/>
        <v>3839</v>
      </c>
      <c r="U35" s="49"/>
      <c r="V35" s="35">
        <f t="shared" si="7"/>
        <v>3839</v>
      </c>
      <c r="W35" s="57"/>
      <c r="X35" s="35">
        <f t="shared" si="6"/>
        <v>3839</v>
      </c>
      <c r="Y35" s="35">
        <f t="shared" si="6"/>
        <v>3839</v>
      </c>
    </row>
    <row r="36" spans="1:25" s="8" customFormat="1" ht="24" x14ac:dyDescent="0.25">
      <c r="A36" s="51" t="s">
        <v>26</v>
      </c>
      <c r="B36" s="52">
        <v>24</v>
      </c>
      <c r="C36" s="53">
        <v>412</v>
      </c>
      <c r="D36" s="58">
        <v>2</v>
      </c>
      <c r="E36" s="33">
        <v>0</v>
      </c>
      <c r="F36" s="33">
        <v>8010</v>
      </c>
      <c r="G36" s="33">
        <v>600</v>
      </c>
      <c r="H36" s="35">
        <v>3839</v>
      </c>
      <c r="I36" s="35"/>
      <c r="J36" s="35">
        <f t="shared" si="0"/>
        <v>3839</v>
      </c>
      <c r="K36" s="54"/>
      <c r="L36" s="55">
        <f t="shared" si="1"/>
        <v>3839</v>
      </c>
      <c r="M36" s="54"/>
      <c r="N36" s="35">
        <f t="shared" si="8"/>
        <v>3839</v>
      </c>
      <c r="O36" s="33"/>
      <c r="P36" s="35">
        <f t="shared" si="3"/>
        <v>3839</v>
      </c>
      <c r="Q36" s="35"/>
      <c r="R36" s="35">
        <f t="shared" si="4"/>
        <v>3839</v>
      </c>
      <c r="S36" s="56"/>
      <c r="T36" s="35">
        <f t="shared" si="5"/>
        <v>3839</v>
      </c>
      <c r="U36" s="49"/>
      <c r="V36" s="35">
        <f t="shared" si="7"/>
        <v>3839</v>
      </c>
      <c r="W36" s="57"/>
      <c r="X36" s="35">
        <f t="shared" si="6"/>
        <v>3839</v>
      </c>
      <c r="Y36" s="35">
        <f t="shared" si="6"/>
        <v>3839</v>
      </c>
    </row>
    <row r="37" spans="1:25" s="8" customFormat="1" x14ac:dyDescent="0.25">
      <c r="A37" s="51" t="s">
        <v>27</v>
      </c>
      <c r="B37" s="52">
        <v>24</v>
      </c>
      <c r="C37" s="53">
        <v>412</v>
      </c>
      <c r="D37" s="58">
        <v>2</v>
      </c>
      <c r="E37" s="33">
        <v>0</v>
      </c>
      <c r="F37" s="33">
        <v>8010</v>
      </c>
      <c r="G37" s="33">
        <v>610</v>
      </c>
      <c r="H37" s="35">
        <v>3839</v>
      </c>
      <c r="I37" s="35"/>
      <c r="J37" s="35">
        <f t="shared" si="0"/>
        <v>3839</v>
      </c>
      <c r="K37" s="54"/>
      <c r="L37" s="55">
        <f t="shared" si="1"/>
        <v>3839</v>
      </c>
      <c r="M37" s="54"/>
      <c r="N37" s="35">
        <f t="shared" si="8"/>
        <v>3839</v>
      </c>
      <c r="O37" s="33"/>
      <c r="P37" s="35">
        <f t="shared" si="3"/>
        <v>3839</v>
      </c>
      <c r="Q37" s="35"/>
      <c r="R37" s="35">
        <f t="shared" si="4"/>
        <v>3839</v>
      </c>
      <c r="S37" s="56"/>
      <c r="T37" s="35">
        <f t="shared" si="5"/>
        <v>3839</v>
      </c>
      <c r="U37" s="49"/>
      <c r="V37" s="35">
        <f t="shared" si="7"/>
        <v>3839</v>
      </c>
      <c r="W37" s="57"/>
      <c r="X37" s="35">
        <f t="shared" si="6"/>
        <v>3839</v>
      </c>
      <c r="Y37" s="35">
        <f t="shared" si="6"/>
        <v>3839</v>
      </c>
    </row>
    <row r="38" spans="1:25" s="8" customFormat="1" ht="36" x14ac:dyDescent="0.25">
      <c r="A38" s="51" t="s">
        <v>19</v>
      </c>
      <c r="B38" s="52">
        <v>24</v>
      </c>
      <c r="C38" s="53">
        <v>412</v>
      </c>
      <c r="D38" s="58">
        <v>3</v>
      </c>
      <c r="E38" s="33">
        <v>0</v>
      </c>
      <c r="F38" s="33">
        <v>0</v>
      </c>
      <c r="G38" s="33"/>
      <c r="H38" s="35">
        <v>1936</v>
      </c>
      <c r="I38" s="35"/>
      <c r="J38" s="35">
        <f t="shared" si="0"/>
        <v>1936</v>
      </c>
      <c r="K38" s="54"/>
      <c r="L38" s="55">
        <f t="shared" si="1"/>
        <v>1936</v>
      </c>
      <c r="M38" s="35">
        <f>M42+M45</f>
        <v>9200</v>
      </c>
      <c r="N38" s="35">
        <f t="shared" si="8"/>
        <v>11136</v>
      </c>
      <c r="O38" s="35">
        <f>O39+O42+O45</f>
        <v>3500</v>
      </c>
      <c r="P38" s="59">
        <f t="shared" si="3"/>
        <v>14636</v>
      </c>
      <c r="Q38" s="35"/>
      <c r="R38" s="35">
        <f t="shared" si="4"/>
        <v>14636</v>
      </c>
      <c r="S38" s="35">
        <f>S39+S42+S45</f>
        <v>1884.9</v>
      </c>
      <c r="T38" s="35">
        <f t="shared" si="5"/>
        <v>16520.900000000001</v>
      </c>
      <c r="U38" s="49"/>
      <c r="V38" s="35">
        <f t="shared" si="7"/>
        <v>16520.900000000001</v>
      </c>
      <c r="W38" s="35">
        <f>W39+W42+W45</f>
        <v>-10525.626120000001</v>
      </c>
      <c r="X38" s="35">
        <f t="shared" si="6"/>
        <v>5995.2738800000006</v>
      </c>
      <c r="Y38" s="35">
        <f>Y39+Y42+Y45</f>
        <v>5995.3</v>
      </c>
    </row>
    <row r="39" spans="1:25" s="8" customFormat="1" ht="24" x14ac:dyDescent="0.25">
      <c r="A39" s="51" t="s">
        <v>206</v>
      </c>
      <c r="B39" s="52">
        <v>24</v>
      </c>
      <c r="C39" s="53">
        <v>412</v>
      </c>
      <c r="D39" s="58">
        <v>3</v>
      </c>
      <c r="E39" s="33">
        <v>0</v>
      </c>
      <c r="F39" s="61">
        <v>7293</v>
      </c>
      <c r="G39" s="61"/>
      <c r="H39" s="35"/>
      <c r="I39" s="35"/>
      <c r="J39" s="35"/>
      <c r="K39" s="54"/>
      <c r="L39" s="55"/>
      <c r="M39" s="35"/>
      <c r="N39" s="35">
        <v>0</v>
      </c>
      <c r="O39" s="35">
        <f>O40</f>
        <v>8000</v>
      </c>
      <c r="P39" s="35">
        <f>P40</f>
        <v>8000</v>
      </c>
      <c r="Q39" s="35"/>
      <c r="R39" s="35">
        <f t="shared" si="4"/>
        <v>8000</v>
      </c>
      <c r="S39" s="56"/>
      <c r="T39" s="35">
        <f t="shared" si="5"/>
        <v>8000</v>
      </c>
      <c r="U39" s="49"/>
      <c r="V39" s="35">
        <f t="shared" si="7"/>
        <v>8000</v>
      </c>
      <c r="W39" s="35">
        <f>W40</f>
        <v>-7100</v>
      </c>
      <c r="X39" s="35">
        <f t="shared" si="6"/>
        <v>900</v>
      </c>
      <c r="Y39" s="35">
        <f>Y40</f>
        <v>900</v>
      </c>
    </row>
    <row r="40" spans="1:25" s="8" customFormat="1" x14ac:dyDescent="0.25">
      <c r="A40" s="51" t="s">
        <v>21</v>
      </c>
      <c r="B40" s="52">
        <v>24</v>
      </c>
      <c r="C40" s="53">
        <v>412</v>
      </c>
      <c r="D40" s="58">
        <v>3</v>
      </c>
      <c r="E40" s="33">
        <v>0</v>
      </c>
      <c r="F40" s="61">
        <v>7293</v>
      </c>
      <c r="G40" s="61">
        <v>500</v>
      </c>
      <c r="H40" s="35"/>
      <c r="I40" s="35"/>
      <c r="J40" s="35"/>
      <c r="K40" s="54"/>
      <c r="L40" s="55"/>
      <c r="M40" s="35"/>
      <c r="N40" s="35">
        <v>0</v>
      </c>
      <c r="O40" s="35">
        <f>O41</f>
        <v>8000</v>
      </c>
      <c r="P40" s="35">
        <f>P41</f>
        <v>8000</v>
      </c>
      <c r="Q40" s="35"/>
      <c r="R40" s="35">
        <f t="shared" si="4"/>
        <v>8000</v>
      </c>
      <c r="S40" s="56"/>
      <c r="T40" s="35">
        <f t="shared" si="5"/>
        <v>8000</v>
      </c>
      <c r="U40" s="49"/>
      <c r="V40" s="35">
        <f t="shared" si="7"/>
        <v>8000</v>
      </c>
      <c r="W40" s="35">
        <f>W41</f>
        <v>-7100</v>
      </c>
      <c r="X40" s="35">
        <f t="shared" si="6"/>
        <v>900</v>
      </c>
      <c r="Y40" s="35">
        <f>Y41</f>
        <v>900</v>
      </c>
    </row>
    <row r="41" spans="1:25" s="8" customFormat="1" x14ac:dyDescent="0.25">
      <c r="A41" s="51" t="s">
        <v>48</v>
      </c>
      <c r="B41" s="52">
        <v>24</v>
      </c>
      <c r="C41" s="53">
        <v>412</v>
      </c>
      <c r="D41" s="58">
        <v>3</v>
      </c>
      <c r="E41" s="33">
        <v>0</v>
      </c>
      <c r="F41" s="61">
        <v>7293</v>
      </c>
      <c r="G41" s="61">
        <v>540</v>
      </c>
      <c r="H41" s="35"/>
      <c r="I41" s="35"/>
      <c r="J41" s="35"/>
      <c r="K41" s="54"/>
      <c r="L41" s="55"/>
      <c r="M41" s="35"/>
      <c r="N41" s="35">
        <v>0</v>
      </c>
      <c r="O41" s="35">
        <v>8000</v>
      </c>
      <c r="P41" s="35">
        <f>N41+O41</f>
        <v>8000</v>
      </c>
      <c r="Q41" s="35"/>
      <c r="R41" s="35">
        <f t="shared" si="4"/>
        <v>8000</v>
      </c>
      <c r="S41" s="56"/>
      <c r="T41" s="35">
        <f t="shared" si="5"/>
        <v>8000</v>
      </c>
      <c r="U41" s="49"/>
      <c r="V41" s="35">
        <f t="shared" si="7"/>
        <v>8000</v>
      </c>
      <c r="W41" s="35">
        <v>-7100</v>
      </c>
      <c r="X41" s="35">
        <f t="shared" si="6"/>
        <v>900</v>
      </c>
      <c r="Y41" s="35">
        <v>900</v>
      </c>
    </row>
    <row r="42" spans="1:25" s="8" customFormat="1" ht="48" x14ac:dyDescent="0.25">
      <c r="A42" s="51" t="s">
        <v>25</v>
      </c>
      <c r="B42" s="52">
        <v>24</v>
      </c>
      <c r="C42" s="53">
        <v>412</v>
      </c>
      <c r="D42" s="58">
        <v>3</v>
      </c>
      <c r="E42" s="33">
        <v>0</v>
      </c>
      <c r="F42" s="33">
        <v>8010</v>
      </c>
      <c r="G42" s="33"/>
      <c r="H42" s="35">
        <v>1936</v>
      </c>
      <c r="I42" s="35"/>
      <c r="J42" s="35">
        <f t="shared" si="0"/>
        <v>1936</v>
      </c>
      <c r="K42" s="54"/>
      <c r="L42" s="55">
        <f t="shared" si="1"/>
        <v>1936</v>
      </c>
      <c r="M42" s="54"/>
      <c r="N42" s="35">
        <f t="shared" si="8"/>
        <v>1936</v>
      </c>
      <c r="O42" s="35"/>
      <c r="P42" s="35">
        <f t="shared" si="3"/>
        <v>1936</v>
      </c>
      <c r="Q42" s="35"/>
      <c r="R42" s="35">
        <f t="shared" si="4"/>
        <v>1936</v>
      </c>
      <c r="S42" s="56"/>
      <c r="T42" s="35">
        <f t="shared" si="5"/>
        <v>1936</v>
      </c>
      <c r="U42" s="49"/>
      <c r="V42" s="35">
        <f t="shared" si="7"/>
        <v>1936</v>
      </c>
      <c r="W42" s="57"/>
      <c r="X42" s="35">
        <f t="shared" si="6"/>
        <v>1936</v>
      </c>
      <c r="Y42" s="35">
        <f t="shared" si="6"/>
        <v>1936</v>
      </c>
    </row>
    <row r="43" spans="1:25" s="8" customFormat="1" ht="24" x14ac:dyDescent="0.25">
      <c r="A43" s="51" t="s">
        <v>26</v>
      </c>
      <c r="B43" s="52">
        <v>24</v>
      </c>
      <c r="C43" s="53">
        <v>412</v>
      </c>
      <c r="D43" s="58">
        <v>3</v>
      </c>
      <c r="E43" s="33">
        <v>0</v>
      </c>
      <c r="F43" s="33">
        <v>8010</v>
      </c>
      <c r="G43" s="33">
        <v>600</v>
      </c>
      <c r="H43" s="35">
        <v>1936</v>
      </c>
      <c r="I43" s="35"/>
      <c r="J43" s="35">
        <f t="shared" si="0"/>
        <v>1936</v>
      </c>
      <c r="K43" s="54"/>
      <c r="L43" s="55">
        <f t="shared" si="1"/>
        <v>1936</v>
      </c>
      <c r="M43" s="54"/>
      <c r="N43" s="35">
        <f t="shared" si="8"/>
        <v>1936</v>
      </c>
      <c r="O43" s="33"/>
      <c r="P43" s="35">
        <f t="shared" si="3"/>
        <v>1936</v>
      </c>
      <c r="Q43" s="35"/>
      <c r="R43" s="35">
        <f t="shared" si="4"/>
        <v>1936</v>
      </c>
      <c r="S43" s="56"/>
      <c r="T43" s="35">
        <f t="shared" si="5"/>
        <v>1936</v>
      </c>
      <c r="U43" s="49"/>
      <c r="V43" s="35">
        <f t="shared" si="7"/>
        <v>1936</v>
      </c>
      <c r="W43" s="57"/>
      <c r="X43" s="35">
        <f t="shared" si="6"/>
        <v>1936</v>
      </c>
      <c r="Y43" s="35">
        <f t="shared" si="6"/>
        <v>1936</v>
      </c>
    </row>
    <row r="44" spans="1:25" s="8" customFormat="1" x14ac:dyDescent="0.25">
      <c r="A44" s="51" t="s">
        <v>27</v>
      </c>
      <c r="B44" s="52">
        <v>24</v>
      </c>
      <c r="C44" s="53">
        <v>412</v>
      </c>
      <c r="D44" s="58">
        <v>3</v>
      </c>
      <c r="E44" s="33">
        <v>0</v>
      </c>
      <c r="F44" s="33">
        <v>8010</v>
      </c>
      <c r="G44" s="33">
        <v>610</v>
      </c>
      <c r="H44" s="35">
        <v>1936</v>
      </c>
      <c r="I44" s="35"/>
      <c r="J44" s="35">
        <f t="shared" si="0"/>
        <v>1936</v>
      </c>
      <c r="K44" s="54"/>
      <c r="L44" s="55">
        <f t="shared" si="1"/>
        <v>1936</v>
      </c>
      <c r="M44" s="54"/>
      <c r="N44" s="35">
        <f t="shared" si="8"/>
        <v>1936</v>
      </c>
      <c r="O44" s="33"/>
      <c r="P44" s="35">
        <f t="shared" si="3"/>
        <v>1936</v>
      </c>
      <c r="Q44" s="35"/>
      <c r="R44" s="35">
        <f t="shared" si="4"/>
        <v>1936</v>
      </c>
      <c r="S44" s="56"/>
      <c r="T44" s="35">
        <f t="shared" si="5"/>
        <v>1936</v>
      </c>
      <c r="U44" s="49"/>
      <c r="V44" s="35">
        <f t="shared" si="7"/>
        <v>1936</v>
      </c>
      <c r="W44" s="57"/>
      <c r="X44" s="35">
        <f t="shared" si="6"/>
        <v>1936</v>
      </c>
      <c r="Y44" s="35">
        <f t="shared" si="6"/>
        <v>1936</v>
      </c>
    </row>
    <row r="45" spans="1:25" s="8" customFormat="1" ht="36" x14ac:dyDescent="0.25">
      <c r="A45" s="51" t="s">
        <v>22</v>
      </c>
      <c r="B45" s="52">
        <v>24</v>
      </c>
      <c r="C45" s="53">
        <v>412</v>
      </c>
      <c r="D45" s="58">
        <v>3</v>
      </c>
      <c r="E45" s="33">
        <v>0</v>
      </c>
      <c r="F45" s="61">
        <v>8831</v>
      </c>
      <c r="G45" s="61"/>
      <c r="H45" s="35"/>
      <c r="I45" s="35"/>
      <c r="J45" s="35"/>
      <c r="K45" s="54"/>
      <c r="L45" s="55">
        <v>0</v>
      </c>
      <c r="M45" s="35">
        <f>M46</f>
        <v>9200</v>
      </c>
      <c r="N45" s="35">
        <f t="shared" si="8"/>
        <v>9200</v>
      </c>
      <c r="O45" s="33">
        <f>O46</f>
        <v>-4500</v>
      </c>
      <c r="P45" s="60">
        <f t="shared" si="3"/>
        <v>4700</v>
      </c>
      <c r="Q45" s="35"/>
      <c r="R45" s="35">
        <f t="shared" si="4"/>
        <v>4700</v>
      </c>
      <c r="S45" s="35">
        <f>S46</f>
        <v>1884.9</v>
      </c>
      <c r="T45" s="35">
        <f t="shared" si="5"/>
        <v>6584.9</v>
      </c>
      <c r="U45" s="49"/>
      <c r="V45" s="35">
        <f t="shared" si="7"/>
        <v>6584.9</v>
      </c>
      <c r="W45" s="35">
        <f>W46</f>
        <v>-3425.6261199999999</v>
      </c>
      <c r="X45" s="35">
        <f t="shared" si="6"/>
        <v>3159.2738799999997</v>
      </c>
      <c r="Y45" s="35">
        <f>Y46</f>
        <v>3159.3</v>
      </c>
    </row>
    <row r="46" spans="1:25" s="8" customFormat="1" x14ac:dyDescent="0.25">
      <c r="A46" s="51" t="s">
        <v>21</v>
      </c>
      <c r="B46" s="52">
        <v>24</v>
      </c>
      <c r="C46" s="53">
        <v>412</v>
      </c>
      <c r="D46" s="58">
        <v>3</v>
      </c>
      <c r="E46" s="33">
        <v>0</v>
      </c>
      <c r="F46" s="61">
        <v>8831</v>
      </c>
      <c r="G46" s="61">
        <v>500</v>
      </c>
      <c r="H46" s="35"/>
      <c r="I46" s="35"/>
      <c r="J46" s="35"/>
      <c r="K46" s="54"/>
      <c r="L46" s="55">
        <v>0</v>
      </c>
      <c r="M46" s="63">
        <f>M47</f>
        <v>9200</v>
      </c>
      <c r="N46" s="35">
        <f t="shared" si="8"/>
        <v>9200</v>
      </c>
      <c r="O46" s="33">
        <f>O47</f>
        <v>-4500</v>
      </c>
      <c r="P46" s="35">
        <f t="shared" si="3"/>
        <v>4700</v>
      </c>
      <c r="Q46" s="35"/>
      <c r="R46" s="35">
        <f t="shared" si="4"/>
        <v>4700</v>
      </c>
      <c r="S46" s="35">
        <f>S47</f>
        <v>1884.9</v>
      </c>
      <c r="T46" s="35">
        <f t="shared" si="5"/>
        <v>6584.9</v>
      </c>
      <c r="U46" s="49"/>
      <c r="V46" s="35">
        <f t="shared" si="7"/>
        <v>6584.9</v>
      </c>
      <c r="W46" s="35">
        <f>W47</f>
        <v>-3425.6261199999999</v>
      </c>
      <c r="X46" s="35">
        <f t="shared" si="6"/>
        <v>3159.2738799999997</v>
      </c>
      <c r="Y46" s="35">
        <f>Y47</f>
        <v>3159.3</v>
      </c>
    </row>
    <row r="47" spans="1:25" s="8" customFormat="1" x14ac:dyDescent="0.25">
      <c r="A47" s="51" t="s">
        <v>48</v>
      </c>
      <c r="B47" s="52">
        <v>24</v>
      </c>
      <c r="C47" s="53">
        <v>412</v>
      </c>
      <c r="D47" s="58">
        <v>3</v>
      </c>
      <c r="E47" s="33">
        <v>0</v>
      </c>
      <c r="F47" s="61">
        <v>8831</v>
      </c>
      <c r="G47" s="61">
        <v>540</v>
      </c>
      <c r="H47" s="35"/>
      <c r="I47" s="35"/>
      <c r="J47" s="35"/>
      <c r="K47" s="54"/>
      <c r="L47" s="55">
        <v>0</v>
      </c>
      <c r="M47" s="63">
        <v>9200</v>
      </c>
      <c r="N47" s="35">
        <f t="shared" si="8"/>
        <v>9200</v>
      </c>
      <c r="O47" s="33">
        <v>-4500</v>
      </c>
      <c r="P47" s="59">
        <f t="shared" si="3"/>
        <v>4700</v>
      </c>
      <c r="Q47" s="35"/>
      <c r="R47" s="35">
        <f t="shared" si="4"/>
        <v>4700</v>
      </c>
      <c r="S47" s="35">
        <v>1884.9</v>
      </c>
      <c r="T47" s="35">
        <f t="shared" si="5"/>
        <v>6584.9</v>
      </c>
      <c r="U47" s="49"/>
      <c r="V47" s="35">
        <f t="shared" si="7"/>
        <v>6584.9</v>
      </c>
      <c r="W47" s="35">
        <v>-3425.6261199999999</v>
      </c>
      <c r="X47" s="35">
        <f t="shared" si="6"/>
        <v>3159.2738799999997</v>
      </c>
      <c r="Y47" s="35">
        <v>3159.3</v>
      </c>
    </row>
    <row r="48" spans="1:25" s="8" customFormat="1" x14ac:dyDescent="0.25">
      <c r="A48" s="51" t="s">
        <v>28</v>
      </c>
      <c r="B48" s="52">
        <v>24</v>
      </c>
      <c r="C48" s="53">
        <v>500</v>
      </c>
      <c r="D48" s="58"/>
      <c r="E48" s="33"/>
      <c r="F48" s="33"/>
      <c r="G48" s="33"/>
      <c r="H48" s="35">
        <v>49266.9</v>
      </c>
      <c r="I48" s="35">
        <f>I49</f>
        <v>12322.87636</v>
      </c>
      <c r="J48" s="35">
        <f t="shared" si="0"/>
        <v>61589.776360000003</v>
      </c>
      <c r="K48" s="63">
        <f>K49+K69+K90+K95</f>
        <v>-10322.9</v>
      </c>
      <c r="L48" s="55">
        <f t="shared" si="1"/>
        <v>51266.876360000002</v>
      </c>
      <c r="M48" s="63" t="e">
        <f>M49+M69+M90+M95</f>
        <v>#REF!</v>
      </c>
      <c r="N48" s="35" t="e">
        <f t="shared" si="8"/>
        <v>#REF!</v>
      </c>
      <c r="O48" s="35" t="e">
        <f>O49+O69+O90+O95</f>
        <v>#REF!</v>
      </c>
      <c r="P48" s="35" t="e">
        <f t="shared" si="3"/>
        <v>#REF!</v>
      </c>
      <c r="Q48" s="35" t="e">
        <f>Q49+Q69+Q90+Q95</f>
        <v>#REF!</v>
      </c>
      <c r="R48" s="35" t="e">
        <f t="shared" si="4"/>
        <v>#REF!</v>
      </c>
      <c r="S48" s="63" t="e">
        <f>S49+S69</f>
        <v>#REF!</v>
      </c>
      <c r="T48" s="35" t="e">
        <f t="shared" si="5"/>
        <v>#REF!</v>
      </c>
      <c r="U48" s="35" t="e">
        <f>U49+U69+U90+U95</f>
        <v>#REF!</v>
      </c>
      <c r="V48" s="35" t="e">
        <f t="shared" si="7"/>
        <v>#REF!</v>
      </c>
      <c r="W48" s="35" t="e">
        <f>W49+W69+W90+W95</f>
        <v>#REF!</v>
      </c>
      <c r="X48" s="35">
        <f>X49+X69+X90+X95</f>
        <v>610353.16357000009</v>
      </c>
      <c r="Y48" s="35">
        <f>Y49+Y69+Y90+Y95</f>
        <v>421978.55900000007</v>
      </c>
    </row>
    <row r="49" spans="1:25" s="8" customFormat="1" x14ac:dyDescent="0.25">
      <c r="A49" s="51" t="s">
        <v>29</v>
      </c>
      <c r="B49" s="52">
        <v>24</v>
      </c>
      <c r="C49" s="53">
        <v>501</v>
      </c>
      <c r="D49" s="58"/>
      <c r="E49" s="33"/>
      <c r="F49" s="33"/>
      <c r="G49" s="33"/>
      <c r="H49" s="35">
        <v>14000</v>
      </c>
      <c r="I49" s="35">
        <f>I50</f>
        <v>12322.87636</v>
      </c>
      <c r="J49" s="35">
        <f t="shared" si="0"/>
        <v>26322.876360000002</v>
      </c>
      <c r="K49" s="63">
        <f>K50</f>
        <v>-10322.9</v>
      </c>
      <c r="L49" s="55">
        <f t="shared" si="1"/>
        <v>15999.976360000002</v>
      </c>
      <c r="M49" s="63" t="e">
        <f>M50+#REF!</f>
        <v>#REF!</v>
      </c>
      <c r="N49" s="35" t="e">
        <f t="shared" si="8"/>
        <v>#REF!</v>
      </c>
      <c r="O49" s="35" t="e">
        <f>O50+#REF!</f>
        <v>#REF!</v>
      </c>
      <c r="P49" s="35" t="e">
        <f t="shared" si="3"/>
        <v>#REF!</v>
      </c>
      <c r="Q49" s="35" t="e">
        <f>Q50+#REF!</f>
        <v>#REF!</v>
      </c>
      <c r="R49" s="35" t="e">
        <f t="shared" si="4"/>
        <v>#REF!</v>
      </c>
      <c r="S49" s="63" t="e">
        <f>S50+#REF!</f>
        <v>#REF!</v>
      </c>
      <c r="T49" s="35" t="e">
        <f t="shared" si="5"/>
        <v>#REF!</v>
      </c>
      <c r="U49" s="35" t="e">
        <f>U50+#REF!</f>
        <v>#REF!</v>
      </c>
      <c r="V49" s="35" t="e">
        <f t="shared" si="7"/>
        <v>#REF!</v>
      </c>
      <c r="W49" s="35" t="e">
        <f>W50+#REF!</f>
        <v>#REF!</v>
      </c>
      <c r="X49" s="35">
        <f>X50</f>
        <v>35960.127850000004</v>
      </c>
      <c r="Y49" s="35">
        <f>Y50</f>
        <v>34325.661999999997</v>
      </c>
    </row>
    <row r="50" spans="1:25" s="8" customFormat="1" ht="60" x14ac:dyDescent="0.25">
      <c r="A50" s="51" t="s">
        <v>9</v>
      </c>
      <c r="B50" s="52">
        <v>24</v>
      </c>
      <c r="C50" s="53">
        <v>501</v>
      </c>
      <c r="D50" s="58">
        <v>2</v>
      </c>
      <c r="E50" s="33">
        <v>0</v>
      </c>
      <c r="F50" s="33">
        <v>0</v>
      </c>
      <c r="G50" s="33"/>
      <c r="H50" s="35">
        <v>0</v>
      </c>
      <c r="I50" s="35">
        <f>I60</f>
        <v>12322.87636</v>
      </c>
      <c r="J50" s="35">
        <f t="shared" si="0"/>
        <v>12322.87636</v>
      </c>
      <c r="K50" s="35">
        <f>K60</f>
        <v>-10322.9</v>
      </c>
      <c r="L50" s="55">
        <f t="shared" si="1"/>
        <v>1999.9763600000006</v>
      </c>
      <c r="M50" s="35">
        <f>M60</f>
        <v>10322.87636</v>
      </c>
      <c r="N50" s="35">
        <f t="shared" si="8"/>
        <v>12322.852720000001</v>
      </c>
      <c r="O50" s="35">
        <f>O60+O66</f>
        <v>5895.1859999999997</v>
      </c>
      <c r="P50" s="59">
        <f t="shared" si="3"/>
        <v>18218.03872</v>
      </c>
      <c r="Q50" s="36">
        <f>Q51+Q60+Q66+Q54</f>
        <v>12050.562840000001</v>
      </c>
      <c r="R50" s="35">
        <f t="shared" si="4"/>
        <v>30268.601560000003</v>
      </c>
      <c r="S50" s="35">
        <f>S66+S54+S51</f>
        <v>2979.0839999999998</v>
      </c>
      <c r="T50" s="35">
        <f t="shared" si="5"/>
        <v>33247.685560000005</v>
      </c>
      <c r="U50" s="35">
        <f>U51+U54+U60+U63+U66</f>
        <v>1123.38768</v>
      </c>
      <c r="V50" s="35">
        <f t="shared" si="7"/>
        <v>34371.073240000005</v>
      </c>
      <c r="W50" s="35">
        <f>W63+W57</f>
        <v>1589.0554499999998</v>
      </c>
      <c r="X50" s="35">
        <f>X51+X54+X57+X60+X63+X66</f>
        <v>35960.127850000004</v>
      </c>
      <c r="Y50" s="35">
        <f>Y51+Y54+Y57+Y60+Y63+Y66</f>
        <v>34325.661999999997</v>
      </c>
    </row>
    <row r="51" spans="1:25" s="8" customFormat="1" ht="24" x14ac:dyDescent="0.25">
      <c r="A51" s="51" t="s">
        <v>216</v>
      </c>
      <c r="B51" s="52">
        <v>24</v>
      </c>
      <c r="C51" s="53">
        <v>501</v>
      </c>
      <c r="D51" s="58">
        <v>2</v>
      </c>
      <c r="E51" s="33">
        <v>0</v>
      </c>
      <c r="F51" s="33">
        <v>8832</v>
      </c>
      <c r="G51" s="33"/>
      <c r="H51" s="35"/>
      <c r="I51" s="35"/>
      <c r="J51" s="35"/>
      <c r="K51" s="35"/>
      <c r="L51" s="55"/>
      <c r="M51" s="35"/>
      <c r="N51" s="35"/>
      <c r="O51" s="35"/>
      <c r="P51" s="35">
        <v>0</v>
      </c>
      <c r="Q51" s="35">
        <f t="shared" ref="Q51:S52" si="9">Q52</f>
        <v>484.22320000000002</v>
      </c>
      <c r="R51" s="35">
        <f t="shared" si="9"/>
        <v>484.22320000000002</v>
      </c>
      <c r="S51" s="35">
        <f t="shared" si="9"/>
        <v>-10.94171</v>
      </c>
      <c r="T51" s="35">
        <f t="shared" si="5"/>
        <v>473.28149000000002</v>
      </c>
      <c r="U51" s="49"/>
      <c r="V51" s="35">
        <f t="shared" si="7"/>
        <v>473.28149000000002</v>
      </c>
      <c r="W51" s="57"/>
      <c r="X51" s="35">
        <f>X52</f>
        <v>473.28100000000001</v>
      </c>
      <c r="Y51" s="35">
        <f t="shared" si="6"/>
        <v>473.28100000000001</v>
      </c>
    </row>
    <row r="52" spans="1:25" s="8" customFormat="1" x14ac:dyDescent="0.25">
      <c r="A52" s="51" t="s">
        <v>21</v>
      </c>
      <c r="B52" s="52">
        <v>24</v>
      </c>
      <c r="C52" s="53">
        <v>501</v>
      </c>
      <c r="D52" s="58">
        <v>2</v>
      </c>
      <c r="E52" s="33">
        <v>0</v>
      </c>
      <c r="F52" s="33">
        <v>8832</v>
      </c>
      <c r="G52" s="33">
        <v>500</v>
      </c>
      <c r="H52" s="35"/>
      <c r="I52" s="35"/>
      <c r="J52" s="35"/>
      <c r="K52" s="35"/>
      <c r="L52" s="55"/>
      <c r="M52" s="35"/>
      <c r="N52" s="35"/>
      <c r="O52" s="35"/>
      <c r="P52" s="35">
        <v>0</v>
      </c>
      <c r="Q52" s="35">
        <f t="shared" si="9"/>
        <v>484.22320000000002</v>
      </c>
      <c r="R52" s="35">
        <f t="shared" si="9"/>
        <v>484.22320000000002</v>
      </c>
      <c r="S52" s="35">
        <f t="shared" si="9"/>
        <v>-10.94171</v>
      </c>
      <c r="T52" s="35">
        <f t="shared" si="5"/>
        <v>473.28149000000002</v>
      </c>
      <c r="U52" s="49"/>
      <c r="V52" s="35">
        <f t="shared" si="7"/>
        <v>473.28149000000002</v>
      </c>
      <c r="W52" s="57"/>
      <c r="X52" s="35">
        <f>X53</f>
        <v>473.28100000000001</v>
      </c>
      <c r="Y52" s="35">
        <f t="shared" si="6"/>
        <v>473.28100000000001</v>
      </c>
    </row>
    <row r="53" spans="1:25" s="8" customFormat="1" x14ac:dyDescent="0.25">
      <c r="A53" s="51" t="s">
        <v>48</v>
      </c>
      <c r="B53" s="52">
        <v>24</v>
      </c>
      <c r="C53" s="53">
        <v>501</v>
      </c>
      <c r="D53" s="58">
        <v>2</v>
      </c>
      <c r="E53" s="33">
        <v>0</v>
      </c>
      <c r="F53" s="33">
        <v>8832</v>
      </c>
      <c r="G53" s="33">
        <v>540</v>
      </c>
      <c r="H53" s="35"/>
      <c r="I53" s="35"/>
      <c r="J53" s="35"/>
      <c r="K53" s="35"/>
      <c r="L53" s="55"/>
      <c r="M53" s="35"/>
      <c r="N53" s="35"/>
      <c r="O53" s="35"/>
      <c r="P53" s="35">
        <v>0</v>
      </c>
      <c r="Q53" s="35">
        <v>484.22320000000002</v>
      </c>
      <c r="R53" s="35">
        <f>P53+Q53</f>
        <v>484.22320000000002</v>
      </c>
      <c r="S53" s="35">
        <v>-10.94171</v>
      </c>
      <c r="T53" s="35">
        <f t="shared" si="5"/>
        <v>473.28149000000002</v>
      </c>
      <c r="U53" s="49"/>
      <c r="V53" s="35">
        <f t="shared" si="7"/>
        <v>473.28149000000002</v>
      </c>
      <c r="W53" s="57"/>
      <c r="X53" s="35">
        <f>Y53</f>
        <v>473.28100000000001</v>
      </c>
      <c r="Y53" s="35">
        <f>473281/1000</f>
        <v>473.28100000000001</v>
      </c>
    </row>
    <row r="54" spans="1:25" s="8" customFormat="1" ht="24" x14ac:dyDescent="0.25">
      <c r="A54" s="51" t="s">
        <v>222</v>
      </c>
      <c r="B54" s="52">
        <v>24</v>
      </c>
      <c r="C54" s="53">
        <v>501</v>
      </c>
      <c r="D54" s="58">
        <v>2</v>
      </c>
      <c r="E54" s="33">
        <v>0</v>
      </c>
      <c r="F54" s="33">
        <v>8833</v>
      </c>
      <c r="G54" s="33"/>
      <c r="H54" s="35"/>
      <c r="I54" s="35"/>
      <c r="J54" s="35"/>
      <c r="K54" s="35"/>
      <c r="L54" s="55"/>
      <c r="M54" s="35"/>
      <c r="N54" s="35"/>
      <c r="O54" s="35"/>
      <c r="P54" s="35">
        <v>0</v>
      </c>
      <c r="Q54" s="35">
        <f t="shared" ref="Q54:S55" si="10">Q55</f>
        <v>500</v>
      </c>
      <c r="R54" s="35">
        <f t="shared" si="10"/>
        <v>500</v>
      </c>
      <c r="S54" s="35">
        <f t="shared" si="10"/>
        <v>3052.56</v>
      </c>
      <c r="T54" s="35">
        <f t="shared" si="5"/>
        <v>3552.56</v>
      </c>
      <c r="U54" s="49"/>
      <c r="V54" s="35">
        <f t="shared" si="7"/>
        <v>3552.56</v>
      </c>
      <c r="W54" s="57"/>
      <c r="X54" s="35">
        <f>X55</f>
        <v>3552.56</v>
      </c>
      <c r="Y54" s="35">
        <f t="shared" si="6"/>
        <v>3552.56</v>
      </c>
    </row>
    <row r="55" spans="1:25" s="8" customFormat="1" x14ac:dyDescent="0.25">
      <c r="A55" s="51" t="s">
        <v>21</v>
      </c>
      <c r="B55" s="52">
        <v>24</v>
      </c>
      <c r="C55" s="53">
        <v>501</v>
      </c>
      <c r="D55" s="58">
        <v>2</v>
      </c>
      <c r="E55" s="33">
        <v>0</v>
      </c>
      <c r="F55" s="33">
        <v>8833</v>
      </c>
      <c r="G55" s="33">
        <v>500</v>
      </c>
      <c r="H55" s="35"/>
      <c r="I55" s="35"/>
      <c r="J55" s="35"/>
      <c r="K55" s="35"/>
      <c r="L55" s="55"/>
      <c r="M55" s="35"/>
      <c r="N55" s="35"/>
      <c r="O55" s="35"/>
      <c r="P55" s="35">
        <v>0</v>
      </c>
      <c r="Q55" s="35">
        <f t="shared" si="10"/>
        <v>500</v>
      </c>
      <c r="R55" s="35">
        <f t="shared" si="10"/>
        <v>500</v>
      </c>
      <c r="S55" s="63">
        <f t="shared" si="10"/>
        <v>3052.56</v>
      </c>
      <c r="T55" s="35">
        <f t="shared" si="5"/>
        <v>3552.56</v>
      </c>
      <c r="U55" s="49"/>
      <c r="V55" s="35">
        <f t="shared" si="7"/>
        <v>3552.56</v>
      </c>
      <c r="W55" s="57"/>
      <c r="X55" s="35">
        <f>X56</f>
        <v>3552.56</v>
      </c>
      <c r="Y55" s="35">
        <f t="shared" si="6"/>
        <v>3552.56</v>
      </c>
    </row>
    <row r="56" spans="1:25" s="8" customFormat="1" x14ac:dyDescent="0.25">
      <c r="A56" s="51" t="s">
        <v>48</v>
      </c>
      <c r="B56" s="52">
        <v>24</v>
      </c>
      <c r="C56" s="53">
        <v>501</v>
      </c>
      <c r="D56" s="58">
        <v>2</v>
      </c>
      <c r="E56" s="33">
        <v>0</v>
      </c>
      <c r="F56" s="33">
        <v>8833</v>
      </c>
      <c r="G56" s="33">
        <v>540</v>
      </c>
      <c r="H56" s="35"/>
      <c r="I56" s="35"/>
      <c r="J56" s="35"/>
      <c r="K56" s="35"/>
      <c r="L56" s="55"/>
      <c r="M56" s="35"/>
      <c r="N56" s="35"/>
      <c r="O56" s="35"/>
      <c r="P56" s="35">
        <v>0</v>
      </c>
      <c r="Q56" s="35">
        <v>500</v>
      </c>
      <c r="R56" s="35">
        <f>P56+Q56</f>
        <v>500</v>
      </c>
      <c r="S56" s="63">
        <v>3052.56</v>
      </c>
      <c r="T56" s="35">
        <f t="shared" si="5"/>
        <v>3552.56</v>
      </c>
      <c r="U56" s="49"/>
      <c r="V56" s="35">
        <f t="shared" si="7"/>
        <v>3552.56</v>
      </c>
      <c r="W56" s="57"/>
      <c r="X56" s="35">
        <f>Y56</f>
        <v>3552.56</v>
      </c>
      <c r="Y56" s="35">
        <f>3552560/1000</f>
        <v>3552.56</v>
      </c>
    </row>
    <row r="57" spans="1:25" s="8" customFormat="1" ht="48" x14ac:dyDescent="0.25">
      <c r="A57" s="51" t="s">
        <v>245</v>
      </c>
      <c r="B57" s="52">
        <v>24</v>
      </c>
      <c r="C57" s="53">
        <v>501</v>
      </c>
      <c r="D57" s="58">
        <v>2</v>
      </c>
      <c r="E57" s="33">
        <v>0</v>
      </c>
      <c r="F57" s="33">
        <v>9501</v>
      </c>
      <c r="G57" s="33"/>
      <c r="H57" s="35"/>
      <c r="I57" s="35"/>
      <c r="J57" s="35"/>
      <c r="K57" s="35"/>
      <c r="L57" s="55"/>
      <c r="M57" s="35"/>
      <c r="N57" s="35"/>
      <c r="O57" s="35"/>
      <c r="P57" s="35"/>
      <c r="Q57" s="35"/>
      <c r="R57" s="35"/>
      <c r="S57" s="63"/>
      <c r="T57" s="35"/>
      <c r="U57" s="49"/>
      <c r="V57" s="35"/>
      <c r="W57" s="35">
        <f>W58</f>
        <v>279.81344000000001</v>
      </c>
      <c r="X57" s="35">
        <f>V57+W57</f>
        <v>279.81344000000001</v>
      </c>
      <c r="Y57" s="35">
        <f>Y58</f>
        <v>0</v>
      </c>
    </row>
    <row r="58" spans="1:25" s="8" customFormat="1" x14ac:dyDescent="0.25">
      <c r="A58" s="51" t="s">
        <v>21</v>
      </c>
      <c r="B58" s="52">
        <v>24</v>
      </c>
      <c r="C58" s="53">
        <v>501</v>
      </c>
      <c r="D58" s="58">
        <v>2</v>
      </c>
      <c r="E58" s="33">
        <v>0</v>
      </c>
      <c r="F58" s="33">
        <v>9501</v>
      </c>
      <c r="G58" s="33">
        <v>500</v>
      </c>
      <c r="H58" s="35"/>
      <c r="I58" s="35"/>
      <c r="J58" s="35"/>
      <c r="K58" s="35"/>
      <c r="L58" s="55"/>
      <c r="M58" s="35"/>
      <c r="N58" s="35"/>
      <c r="O58" s="35"/>
      <c r="P58" s="35"/>
      <c r="Q58" s="35"/>
      <c r="R58" s="35"/>
      <c r="S58" s="63"/>
      <c r="T58" s="35"/>
      <c r="U58" s="49"/>
      <c r="V58" s="35"/>
      <c r="W58" s="35">
        <f>W59</f>
        <v>279.81344000000001</v>
      </c>
      <c r="X58" s="35">
        <f>V58+W58</f>
        <v>279.81344000000001</v>
      </c>
      <c r="Y58" s="35">
        <f>Y59</f>
        <v>0</v>
      </c>
    </row>
    <row r="59" spans="1:25" s="8" customFormat="1" x14ac:dyDescent="0.25">
      <c r="A59" s="51" t="s">
        <v>48</v>
      </c>
      <c r="B59" s="52">
        <v>24</v>
      </c>
      <c r="C59" s="53">
        <v>501</v>
      </c>
      <c r="D59" s="58">
        <v>2</v>
      </c>
      <c r="E59" s="33">
        <v>0</v>
      </c>
      <c r="F59" s="33">
        <v>9501</v>
      </c>
      <c r="G59" s="33">
        <v>540</v>
      </c>
      <c r="H59" s="35"/>
      <c r="I59" s="35"/>
      <c r="J59" s="35"/>
      <c r="K59" s="35"/>
      <c r="L59" s="55"/>
      <c r="M59" s="35"/>
      <c r="N59" s="35"/>
      <c r="O59" s="35"/>
      <c r="P59" s="35"/>
      <c r="Q59" s="35"/>
      <c r="R59" s="35"/>
      <c r="S59" s="63"/>
      <c r="T59" s="35"/>
      <c r="U59" s="49"/>
      <c r="V59" s="35"/>
      <c r="W59" s="35">
        <v>279.81344000000001</v>
      </c>
      <c r="X59" s="35">
        <f>V59+W59</f>
        <v>279.81344000000001</v>
      </c>
      <c r="Y59" s="35">
        <v>0</v>
      </c>
    </row>
    <row r="60" spans="1:25" s="8" customFormat="1" ht="60" x14ac:dyDescent="0.25">
      <c r="A60" s="51" t="s">
        <v>240</v>
      </c>
      <c r="B60" s="52">
        <v>24</v>
      </c>
      <c r="C60" s="53">
        <v>501</v>
      </c>
      <c r="D60" s="58">
        <v>2</v>
      </c>
      <c r="E60" s="33">
        <v>0</v>
      </c>
      <c r="F60" s="33">
        <v>9503</v>
      </c>
      <c r="G60" s="33"/>
      <c r="H60" s="35">
        <v>0</v>
      </c>
      <c r="I60" s="35">
        <f>I61</f>
        <v>12322.87636</v>
      </c>
      <c r="J60" s="35">
        <f t="shared" si="0"/>
        <v>12322.87636</v>
      </c>
      <c r="K60" s="35">
        <f>K61</f>
        <v>-10322.9</v>
      </c>
      <c r="L60" s="55">
        <f t="shared" si="1"/>
        <v>1999.9763600000006</v>
      </c>
      <c r="M60" s="35">
        <f>M61</f>
        <v>10322.87636</v>
      </c>
      <c r="N60" s="35">
        <f t="shared" si="8"/>
        <v>12322.852720000001</v>
      </c>
      <c r="O60" s="35"/>
      <c r="P60" s="35">
        <f t="shared" si="3"/>
        <v>12322.852720000001</v>
      </c>
      <c r="Q60" s="35"/>
      <c r="R60" s="35">
        <f t="shared" si="4"/>
        <v>12322.852720000001</v>
      </c>
      <c r="S60" s="56"/>
      <c r="T60" s="35">
        <f t="shared" si="5"/>
        <v>12322.852720000001</v>
      </c>
      <c r="U60" s="49"/>
      <c r="V60" s="35">
        <f t="shared" si="7"/>
        <v>12322.852720000001</v>
      </c>
      <c r="W60" s="57"/>
      <c r="X60" s="35">
        <f t="shared" si="6"/>
        <v>12322.852720000001</v>
      </c>
      <c r="Y60" s="35">
        <f>Y61</f>
        <v>12277.442999999999</v>
      </c>
    </row>
    <row r="61" spans="1:25" s="8" customFormat="1" x14ac:dyDescent="0.25">
      <c r="A61" s="51" t="s">
        <v>21</v>
      </c>
      <c r="B61" s="52">
        <v>24</v>
      </c>
      <c r="C61" s="53">
        <v>501</v>
      </c>
      <c r="D61" s="58">
        <v>2</v>
      </c>
      <c r="E61" s="33">
        <v>0</v>
      </c>
      <c r="F61" s="33">
        <v>9503</v>
      </c>
      <c r="G61" s="33">
        <v>500</v>
      </c>
      <c r="H61" s="35">
        <v>0</v>
      </c>
      <c r="I61" s="35">
        <f>I62</f>
        <v>12322.87636</v>
      </c>
      <c r="J61" s="35">
        <f t="shared" si="0"/>
        <v>12322.87636</v>
      </c>
      <c r="K61" s="63">
        <f>K62</f>
        <v>-10322.9</v>
      </c>
      <c r="L61" s="55">
        <f t="shared" si="1"/>
        <v>1999.9763600000006</v>
      </c>
      <c r="M61" s="63">
        <f>M62</f>
        <v>10322.87636</v>
      </c>
      <c r="N61" s="35">
        <f t="shared" si="8"/>
        <v>12322.852720000001</v>
      </c>
      <c r="O61" s="35"/>
      <c r="P61" s="35">
        <f t="shared" si="3"/>
        <v>12322.852720000001</v>
      </c>
      <c r="Q61" s="35"/>
      <c r="R61" s="35">
        <f t="shared" si="4"/>
        <v>12322.852720000001</v>
      </c>
      <c r="S61" s="56"/>
      <c r="T61" s="35">
        <f t="shared" si="5"/>
        <v>12322.852720000001</v>
      </c>
      <c r="U61" s="49"/>
      <c r="V61" s="35">
        <f t="shared" si="7"/>
        <v>12322.852720000001</v>
      </c>
      <c r="W61" s="57"/>
      <c r="X61" s="35">
        <f t="shared" si="6"/>
        <v>12322.852720000001</v>
      </c>
      <c r="Y61" s="35">
        <f>Y62</f>
        <v>12277.442999999999</v>
      </c>
    </row>
    <row r="62" spans="1:25" s="8" customFormat="1" x14ac:dyDescent="0.25">
      <c r="A62" s="51" t="s">
        <v>48</v>
      </c>
      <c r="B62" s="52">
        <v>24</v>
      </c>
      <c r="C62" s="53">
        <v>501</v>
      </c>
      <c r="D62" s="58">
        <v>2</v>
      </c>
      <c r="E62" s="33">
        <v>0</v>
      </c>
      <c r="F62" s="33">
        <v>9503</v>
      </c>
      <c r="G62" s="33">
        <v>540</v>
      </c>
      <c r="H62" s="35">
        <v>0</v>
      </c>
      <c r="I62" s="35">
        <v>12322.87636</v>
      </c>
      <c r="J62" s="35">
        <f>H62+I62</f>
        <v>12322.87636</v>
      </c>
      <c r="K62" s="63">
        <v>-10322.9</v>
      </c>
      <c r="L62" s="55">
        <f t="shared" si="1"/>
        <v>1999.9763600000006</v>
      </c>
      <c r="M62" s="63">
        <v>10322.87636</v>
      </c>
      <c r="N62" s="35">
        <f t="shared" si="8"/>
        <v>12322.852720000001</v>
      </c>
      <c r="O62" s="35"/>
      <c r="P62" s="35">
        <f t="shared" si="3"/>
        <v>12322.852720000001</v>
      </c>
      <c r="Q62" s="35"/>
      <c r="R62" s="35">
        <f t="shared" si="4"/>
        <v>12322.852720000001</v>
      </c>
      <c r="S62" s="56"/>
      <c r="T62" s="35">
        <f t="shared" si="5"/>
        <v>12322.852720000001</v>
      </c>
      <c r="U62" s="49"/>
      <c r="V62" s="35">
        <f t="shared" si="7"/>
        <v>12322.852720000001</v>
      </c>
      <c r="W62" s="57"/>
      <c r="X62" s="35">
        <f t="shared" si="6"/>
        <v>12322.852720000001</v>
      </c>
      <c r="Y62" s="35">
        <f>12277443/1000</f>
        <v>12277.442999999999</v>
      </c>
    </row>
    <row r="63" spans="1:25" s="8" customFormat="1" ht="24" x14ac:dyDescent="0.25">
      <c r="A63" s="51" t="s">
        <v>230</v>
      </c>
      <c r="B63" s="52">
        <v>24</v>
      </c>
      <c r="C63" s="53">
        <v>501</v>
      </c>
      <c r="D63" s="58">
        <v>2</v>
      </c>
      <c r="E63" s="33">
        <v>0</v>
      </c>
      <c r="F63" s="33">
        <v>9601</v>
      </c>
      <c r="G63" s="33"/>
      <c r="H63" s="35"/>
      <c r="I63" s="35"/>
      <c r="J63" s="35"/>
      <c r="K63" s="63"/>
      <c r="L63" s="55"/>
      <c r="M63" s="63"/>
      <c r="N63" s="35"/>
      <c r="O63" s="35"/>
      <c r="P63" s="35"/>
      <c r="Q63" s="35"/>
      <c r="R63" s="35"/>
      <c r="S63" s="56"/>
      <c r="T63" s="35"/>
      <c r="U63" s="35">
        <f t="shared" ref="U63:W64" si="11">U64</f>
        <v>1123.38768</v>
      </c>
      <c r="V63" s="35">
        <f t="shared" si="11"/>
        <v>1123.38768</v>
      </c>
      <c r="W63" s="35">
        <f t="shared" si="11"/>
        <v>1309.2420099999999</v>
      </c>
      <c r="X63" s="35">
        <f t="shared" si="6"/>
        <v>2432.6296899999998</v>
      </c>
      <c r="Y63" s="35">
        <f>Y64</f>
        <v>1123.3869999999999</v>
      </c>
    </row>
    <row r="64" spans="1:25" s="8" customFormat="1" x14ac:dyDescent="0.25">
      <c r="A64" s="51" t="s">
        <v>21</v>
      </c>
      <c r="B64" s="52">
        <v>24</v>
      </c>
      <c r="C64" s="53">
        <v>501</v>
      </c>
      <c r="D64" s="58">
        <v>2</v>
      </c>
      <c r="E64" s="33">
        <v>0</v>
      </c>
      <c r="F64" s="33">
        <v>9601</v>
      </c>
      <c r="G64" s="33">
        <v>500</v>
      </c>
      <c r="H64" s="35"/>
      <c r="I64" s="35"/>
      <c r="J64" s="35"/>
      <c r="K64" s="63"/>
      <c r="L64" s="55"/>
      <c r="M64" s="63"/>
      <c r="N64" s="35"/>
      <c r="O64" s="35"/>
      <c r="P64" s="35"/>
      <c r="Q64" s="35"/>
      <c r="R64" s="35"/>
      <c r="S64" s="56"/>
      <c r="T64" s="35"/>
      <c r="U64" s="35">
        <f t="shared" si="11"/>
        <v>1123.38768</v>
      </c>
      <c r="V64" s="35">
        <f t="shared" si="11"/>
        <v>1123.38768</v>
      </c>
      <c r="W64" s="35">
        <f t="shared" si="11"/>
        <v>1309.2420099999999</v>
      </c>
      <c r="X64" s="35">
        <f t="shared" si="6"/>
        <v>2432.6296899999998</v>
      </c>
      <c r="Y64" s="35">
        <f>Y65</f>
        <v>1123.3869999999999</v>
      </c>
    </row>
    <row r="65" spans="1:25" s="8" customFormat="1" x14ac:dyDescent="0.25">
      <c r="A65" s="51" t="s">
        <v>48</v>
      </c>
      <c r="B65" s="52">
        <v>24</v>
      </c>
      <c r="C65" s="53">
        <v>501</v>
      </c>
      <c r="D65" s="58">
        <v>2</v>
      </c>
      <c r="E65" s="33">
        <v>0</v>
      </c>
      <c r="F65" s="33">
        <v>9601</v>
      </c>
      <c r="G65" s="33">
        <v>540</v>
      </c>
      <c r="H65" s="35"/>
      <c r="I65" s="35"/>
      <c r="J65" s="35"/>
      <c r="K65" s="63"/>
      <c r="L65" s="55"/>
      <c r="M65" s="63"/>
      <c r="N65" s="35"/>
      <c r="O65" s="35"/>
      <c r="P65" s="35"/>
      <c r="Q65" s="35"/>
      <c r="R65" s="35"/>
      <c r="S65" s="56"/>
      <c r="T65" s="35"/>
      <c r="U65" s="35">
        <v>1123.38768</v>
      </c>
      <c r="V65" s="35">
        <f>T65+U65</f>
        <v>1123.38768</v>
      </c>
      <c r="W65" s="35">
        <v>1309.2420099999999</v>
      </c>
      <c r="X65" s="35">
        <f t="shared" si="6"/>
        <v>2432.6296899999998</v>
      </c>
      <c r="Y65" s="35">
        <f>1123387/1000</f>
        <v>1123.3869999999999</v>
      </c>
    </row>
    <row r="66" spans="1:25" s="8" customFormat="1" ht="36" x14ac:dyDescent="0.25">
      <c r="A66" s="51" t="s">
        <v>241</v>
      </c>
      <c r="B66" s="52">
        <v>24</v>
      </c>
      <c r="C66" s="53">
        <v>501</v>
      </c>
      <c r="D66" s="58">
        <v>2</v>
      </c>
      <c r="E66" s="33">
        <v>0</v>
      </c>
      <c r="F66" s="33">
        <v>9603</v>
      </c>
      <c r="G66" s="33"/>
      <c r="H66" s="35"/>
      <c r="I66" s="35"/>
      <c r="J66" s="35"/>
      <c r="K66" s="63"/>
      <c r="L66" s="55"/>
      <c r="M66" s="63"/>
      <c r="N66" s="35">
        <v>0</v>
      </c>
      <c r="O66" s="35">
        <f t="shared" ref="O66:Q67" si="12">O67</f>
        <v>5895.1859999999997</v>
      </c>
      <c r="P66" s="35">
        <f t="shared" si="12"/>
        <v>5895.1859999999997</v>
      </c>
      <c r="Q66" s="35">
        <f t="shared" si="12"/>
        <v>11066.33964</v>
      </c>
      <c r="R66" s="35">
        <f t="shared" si="4"/>
        <v>16961.52564</v>
      </c>
      <c r="S66" s="35">
        <f>S67</f>
        <v>-62.534289999999999</v>
      </c>
      <c r="T66" s="35">
        <f t="shared" si="5"/>
        <v>16898.99135</v>
      </c>
      <c r="U66" s="49"/>
      <c r="V66" s="35">
        <f t="shared" si="7"/>
        <v>16898.99135</v>
      </c>
      <c r="W66" s="57"/>
      <c r="X66" s="35">
        <f>X67</f>
        <v>16898.991000000002</v>
      </c>
      <c r="Y66" s="35">
        <f t="shared" si="6"/>
        <v>16898.991000000002</v>
      </c>
    </row>
    <row r="67" spans="1:25" s="8" customFormat="1" x14ac:dyDescent="0.25">
      <c r="A67" s="51" t="s">
        <v>21</v>
      </c>
      <c r="B67" s="52">
        <v>24</v>
      </c>
      <c r="C67" s="53">
        <v>501</v>
      </c>
      <c r="D67" s="58">
        <v>2</v>
      </c>
      <c r="E67" s="33">
        <v>0</v>
      </c>
      <c r="F67" s="33">
        <v>9603</v>
      </c>
      <c r="G67" s="33">
        <v>500</v>
      </c>
      <c r="H67" s="35"/>
      <c r="I67" s="35"/>
      <c r="J67" s="35"/>
      <c r="K67" s="63"/>
      <c r="L67" s="55"/>
      <c r="M67" s="63"/>
      <c r="N67" s="35">
        <v>0</v>
      </c>
      <c r="O67" s="35">
        <f t="shared" si="12"/>
        <v>5895.1859999999997</v>
      </c>
      <c r="P67" s="35">
        <f t="shared" si="12"/>
        <v>5895.1859999999997</v>
      </c>
      <c r="Q67" s="35">
        <f t="shared" si="12"/>
        <v>11066.33964</v>
      </c>
      <c r="R67" s="35">
        <f t="shared" si="4"/>
        <v>16961.52564</v>
      </c>
      <c r="S67" s="63">
        <f>S68</f>
        <v>-62.534289999999999</v>
      </c>
      <c r="T67" s="35">
        <f t="shared" si="5"/>
        <v>16898.99135</v>
      </c>
      <c r="U67" s="49"/>
      <c r="V67" s="35">
        <f t="shared" si="7"/>
        <v>16898.99135</v>
      </c>
      <c r="W67" s="57"/>
      <c r="X67" s="35">
        <f>X68</f>
        <v>16898.991000000002</v>
      </c>
      <c r="Y67" s="35">
        <f t="shared" si="6"/>
        <v>16898.991000000002</v>
      </c>
    </row>
    <row r="68" spans="1:25" s="8" customFormat="1" x14ac:dyDescent="0.25">
      <c r="A68" s="51" t="s">
        <v>48</v>
      </c>
      <c r="B68" s="52">
        <v>24</v>
      </c>
      <c r="C68" s="53">
        <v>501</v>
      </c>
      <c r="D68" s="58">
        <v>2</v>
      </c>
      <c r="E68" s="33">
        <v>0</v>
      </c>
      <c r="F68" s="33">
        <v>9603</v>
      </c>
      <c r="G68" s="33">
        <v>540</v>
      </c>
      <c r="H68" s="35"/>
      <c r="I68" s="35"/>
      <c r="J68" s="35"/>
      <c r="K68" s="63"/>
      <c r="L68" s="55"/>
      <c r="M68" s="63"/>
      <c r="N68" s="35">
        <v>0</v>
      </c>
      <c r="O68" s="35">
        <v>5895.1859999999997</v>
      </c>
      <c r="P68" s="35">
        <f>N68+O68</f>
        <v>5895.1859999999997</v>
      </c>
      <c r="Q68" s="35">
        <v>11066.33964</v>
      </c>
      <c r="R68" s="35">
        <f t="shared" si="4"/>
        <v>16961.52564</v>
      </c>
      <c r="S68" s="63">
        <v>-62.534289999999999</v>
      </c>
      <c r="T68" s="35">
        <f t="shared" si="5"/>
        <v>16898.99135</v>
      </c>
      <c r="U68" s="49"/>
      <c r="V68" s="35">
        <f t="shared" si="7"/>
        <v>16898.99135</v>
      </c>
      <c r="W68" s="57"/>
      <c r="X68" s="35">
        <f>Y68</f>
        <v>16898.991000000002</v>
      </c>
      <c r="Y68" s="35">
        <f>16898991/1000</f>
        <v>16898.991000000002</v>
      </c>
    </row>
    <row r="69" spans="1:25" s="8" customFormat="1" ht="18.75" customHeight="1" x14ac:dyDescent="0.25">
      <c r="A69" s="51" t="s">
        <v>30</v>
      </c>
      <c r="B69" s="52">
        <v>24</v>
      </c>
      <c r="C69" s="53">
        <v>502</v>
      </c>
      <c r="D69" s="58"/>
      <c r="E69" s="33"/>
      <c r="F69" s="61"/>
      <c r="G69" s="61"/>
      <c r="H69" s="35">
        <v>29663</v>
      </c>
      <c r="I69" s="35"/>
      <c r="J69" s="35">
        <f t="shared" si="0"/>
        <v>29663</v>
      </c>
      <c r="K69" s="54"/>
      <c r="L69" s="55">
        <f t="shared" si="1"/>
        <v>29663</v>
      </c>
      <c r="M69" s="63" t="e">
        <f>M70+M80</f>
        <v>#REF!</v>
      </c>
      <c r="N69" s="35" t="e">
        <f t="shared" si="8"/>
        <v>#REF!</v>
      </c>
      <c r="O69" s="35" t="e">
        <f>O70+O80</f>
        <v>#REF!</v>
      </c>
      <c r="P69" s="35" t="e">
        <f>N69+O69</f>
        <v>#REF!</v>
      </c>
      <c r="Q69" s="35">
        <f>Q70+Q80</f>
        <v>79001.406000000003</v>
      </c>
      <c r="R69" s="35" t="e">
        <f t="shared" si="4"/>
        <v>#REF!</v>
      </c>
      <c r="S69" s="63" t="e">
        <f>S70+S80</f>
        <v>#REF!</v>
      </c>
      <c r="T69" s="35" t="e">
        <f t="shared" ref="T69:T123" si="13">R69+S69</f>
        <v>#REF!</v>
      </c>
      <c r="U69" s="35">
        <f>U70+U80</f>
        <v>49884.894</v>
      </c>
      <c r="V69" s="35" t="e">
        <f t="shared" ref="V69:V123" si="14">T69+U69</f>
        <v>#REF!</v>
      </c>
      <c r="W69" s="35" t="e">
        <f>W70+W80</f>
        <v>#REF!</v>
      </c>
      <c r="X69" s="35">
        <f>X70+X80</f>
        <v>568548.59472000005</v>
      </c>
      <c r="Y69" s="35">
        <f>Y70+Y80</f>
        <v>381810.93700000003</v>
      </c>
    </row>
    <row r="70" spans="1:25" s="8" customFormat="1" ht="60" x14ac:dyDescent="0.25">
      <c r="A70" s="51" t="s">
        <v>13</v>
      </c>
      <c r="B70" s="52">
        <v>24</v>
      </c>
      <c r="C70" s="53">
        <v>502</v>
      </c>
      <c r="D70" s="58">
        <v>2</v>
      </c>
      <c r="E70" s="33">
        <v>0</v>
      </c>
      <c r="F70" s="61">
        <v>0</v>
      </c>
      <c r="G70" s="61"/>
      <c r="H70" s="35">
        <v>1043</v>
      </c>
      <c r="I70" s="35"/>
      <c r="J70" s="35">
        <f t="shared" si="0"/>
        <v>1043</v>
      </c>
      <c r="K70" s="54"/>
      <c r="L70" s="55">
        <f t="shared" si="1"/>
        <v>1043</v>
      </c>
      <c r="M70" s="54"/>
      <c r="N70" s="35">
        <f t="shared" si="8"/>
        <v>1043</v>
      </c>
      <c r="O70" s="35">
        <f>O74+O77</f>
        <v>2008.8440000000001</v>
      </c>
      <c r="P70" s="59">
        <f t="shared" si="3"/>
        <v>3051.8440000000001</v>
      </c>
      <c r="Q70" s="36">
        <f>Q74+Q77</f>
        <v>-163.721</v>
      </c>
      <c r="R70" s="35">
        <f t="shared" si="4"/>
        <v>2888.123</v>
      </c>
      <c r="S70" s="35">
        <f>S74+S77</f>
        <v>134.00108</v>
      </c>
      <c r="T70" s="35">
        <f t="shared" si="13"/>
        <v>3022.12408</v>
      </c>
      <c r="U70" s="35">
        <f>U74+U77</f>
        <v>-115.10599999999999</v>
      </c>
      <c r="V70" s="35">
        <f t="shared" si="14"/>
        <v>2907.0180799999998</v>
      </c>
      <c r="W70" s="35">
        <f>W77</f>
        <v>-4</v>
      </c>
      <c r="X70" s="35">
        <f>X71+X74+X77</f>
        <v>3331.1179999999999</v>
      </c>
      <c r="Y70" s="35">
        <f>Y71+Y74+Y77</f>
        <v>2903.0169999999998</v>
      </c>
    </row>
    <row r="71" spans="1:25" s="8" customFormat="1" x14ac:dyDescent="0.25">
      <c r="A71" s="51" t="s">
        <v>221</v>
      </c>
      <c r="B71" s="52">
        <v>24</v>
      </c>
      <c r="C71" s="53">
        <v>502</v>
      </c>
      <c r="D71" s="58">
        <v>2</v>
      </c>
      <c r="E71" s="33">
        <v>0</v>
      </c>
      <c r="F71" s="61">
        <v>7140</v>
      </c>
      <c r="G71" s="61"/>
      <c r="H71" s="35"/>
      <c r="I71" s="35"/>
      <c r="J71" s="35"/>
      <c r="K71" s="54"/>
      <c r="L71" s="55"/>
      <c r="M71" s="54"/>
      <c r="N71" s="35"/>
      <c r="O71" s="35"/>
      <c r="P71" s="59"/>
      <c r="Q71" s="36"/>
      <c r="R71" s="35"/>
      <c r="S71" s="35"/>
      <c r="T71" s="35"/>
      <c r="U71" s="35"/>
      <c r="V71" s="35"/>
      <c r="W71" s="35"/>
      <c r="X71" s="35">
        <f>X72</f>
        <v>428.1</v>
      </c>
      <c r="Y71" s="35">
        <f>Y72</f>
        <v>0</v>
      </c>
    </row>
    <row r="72" spans="1:25" s="8" customFormat="1" ht="29.25" customHeight="1" x14ac:dyDescent="0.25">
      <c r="A72" s="51" t="s">
        <v>237</v>
      </c>
      <c r="B72" s="52">
        <v>24</v>
      </c>
      <c r="C72" s="53">
        <v>502</v>
      </c>
      <c r="D72" s="58">
        <v>2</v>
      </c>
      <c r="E72" s="33">
        <v>0</v>
      </c>
      <c r="F72" s="61">
        <v>7140</v>
      </c>
      <c r="G72" s="61">
        <v>200</v>
      </c>
      <c r="H72" s="35"/>
      <c r="I72" s="35"/>
      <c r="J72" s="35"/>
      <c r="K72" s="54"/>
      <c r="L72" s="55"/>
      <c r="M72" s="54"/>
      <c r="N72" s="35"/>
      <c r="O72" s="35"/>
      <c r="P72" s="59"/>
      <c r="Q72" s="36"/>
      <c r="R72" s="35"/>
      <c r="S72" s="35"/>
      <c r="T72" s="35"/>
      <c r="U72" s="35"/>
      <c r="V72" s="35"/>
      <c r="W72" s="35"/>
      <c r="X72" s="35">
        <f>X73</f>
        <v>428.1</v>
      </c>
      <c r="Y72" s="35">
        <f>Y73</f>
        <v>0</v>
      </c>
    </row>
    <row r="73" spans="1:25" s="8" customFormat="1" ht="31.5" customHeight="1" x14ac:dyDescent="0.25">
      <c r="A73" s="51" t="s">
        <v>251</v>
      </c>
      <c r="B73" s="52">
        <v>24</v>
      </c>
      <c r="C73" s="53">
        <v>502</v>
      </c>
      <c r="D73" s="58">
        <v>2</v>
      </c>
      <c r="E73" s="33">
        <v>0</v>
      </c>
      <c r="F73" s="61">
        <v>7140</v>
      </c>
      <c r="G73" s="61">
        <v>240</v>
      </c>
      <c r="H73" s="35"/>
      <c r="I73" s="35"/>
      <c r="J73" s="35"/>
      <c r="K73" s="54"/>
      <c r="L73" s="55"/>
      <c r="M73" s="54"/>
      <c r="N73" s="35"/>
      <c r="O73" s="35"/>
      <c r="P73" s="59"/>
      <c r="Q73" s="36"/>
      <c r="R73" s="35"/>
      <c r="S73" s="35"/>
      <c r="T73" s="35"/>
      <c r="U73" s="35"/>
      <c r="V73" s="35"/>
      <c r="W73" s="35"/>
      <c r="X73" s="35">
        <f>428100/1000</f>
        <v>428.1</v>
      </c>
      <c r="Y73" s="35">
        <v>0</v>
      </c>
    </row>
    <row r="74" spans="1:25" s="8" customFormat="1" ht="24" x14ac:dyDescent="0.25">
      <c r="A74" s="51" t="s">
        <v>205</v>
      </c>
      <c r="B74" s="52">
        <v>24</v>
      </c>
      <c r="C74" s="53">
        <v>502</v>
      </c>
      <c r="D74" s="58">
        <v>2</v>
      </c>
      <c r="E74" s="33">
        <v>0</v>
      </c>
      <c r="F74" s="61">
        <v>7834</v>
      </c>
      <c r="G74" s="61"/>
      <c r="H74" s="35"/>
      <c r="I74" s="35"/>
      <c r="J74" s="35"/>
      <c r="K74" s="54"/>
      <c r="L74" s="55"/>
      <c r="M74" s="54"/>
      <c r="N74" s="35">
        <v>0</v>
      </c>
      <c r="O74" s="35">
        <f t="shared" ref="O74:Q75" si="15">O75</f>
        <v>2008.8440000000001</v>
      </c>
      <c r="P74" s="35">
        <f t="shared" si="15"/>
        <v>2008.8440000000001</v>
      </c>
      <c r="Q74" s="35">
        <f t="shared" si="15"/>
        <v>-163.721</v>
      </c>
      <c r="R74" s="35">
        <f t="shared" si="4"/>
        <v>1845.123</v>
      </c>
      <c r="S74" s="35">
        <f>S75</f>
        <v>-210.34899999999999</v>
      </c>
      <c r="T74" s="35">
        <f t="shared" si="13"/>
        <v>1634.7740000000001</v>
      </c>
      <c r="U74" s="35">
        <f>U75</f>
        <v>-115.10599999999999</v>
      </c>
      <c r="V74" s="35">
        <f t="shared" si="14"/>
        <v>1519.6680000000001</v>
      </c>
      <c r="W74" s="57"/>
      <c r="X74" s="35">
        <f>X75</f>
        <v>1519.6679999999999</v>
      </c>
      <c r="Y74" s="35">
        <f>Y75</f>
        <v>1519.6669999999999</v>
      </c>
    </row>
    <row r="75" spans="1:25" s="8" customFormat="1" x14ac:dyDescent="0.25">
      <c r="A75" s="51" t="s">
        <v>21</v>
      </c>
      <c r="B75" s="52">
        <v>24</v>
      </c>
      <c r="C75" s="53">
        <v>502</v>
      </c>
      <c r="D75" s="58">
        <v>2</v>
      </c>
      <c r="E75" s="33">
        <v>0</v>
      </c>
      <c r="F75" s="61">
        <v>7834</v>
      </c>
      <c r="G75" s="61">
        <v>500</v>
      </c>
      <c r="H75" s="35"/>
      <c r="I75" s="35"/>
      <c r="J75" s="35"/>
      <c r="K75" s="54"/>
      <c r="L75" s="55"/>
      <c r="M75" s="54"/>
      <c r="N75" s="35">
        <v>0</v>
      </c>
      <c r="O75" s="35">
        <f t="shared" si="15"/>
        <v>2008.8440000000001</v>
      </c>
      <c r="P75" s="35">
        <f t="shared" si="15"/>
        <v>2008.8440000000001</v>
      </c>
      <c r="Q75" s="35">
        <f t="shared" si="15"/>
        <v>-163.721</v>
      </c>
      <c r="R75" s="35">
        <f t="shared" si="4"/>
        <v>1845.123</v>
      </c>
      <c r="S75" s="63">
        <f>S76</f>
        <v>-210.34899999999999</v>
      </c>
      <c r="T75" s="35">
        <f t="shared" si="13"/>
        <v>1634.7740000000001</v>
      </c>
      <c r="U75" s="35">
        <f>U76</f>
        <v>-115.10599999999999</v>
      </c>
      <c r="V75" s="35">
        <f t="shared" si="14"/>
        <v>1519.6680000000001</v>
      </c>
      <c r="W75" s="57"/>
      <c r="X75" s="35">
        <f>X76</f>
        <v>1519.6679999999999</v>
      </c>
      <c r="Y75" s="35">
        <f>Y76</f>
        <v>1519.6669999999999</v>
      </c>
    </row>
    <row r="76" spans="1:25" s="8" customFormat="1" x14ac:dyDescent="0.25">
      <c r="A76" s="51" t="s">
        <v>48</v>
      </c>
      <c r="B76" s="52">
        <v>24</v>
      </c>
      <c r="C76" s="53">
        <v>502</v>
      </c>
      <c r="D76" s="58">
        <v>2</v>
      </c>
      <c r="E76" s="33">
        <v>0</v>
      </c>
      <c r="F76" s="61">
        <v>7834</v>
      </c>
      <c r="G76" s="61">
        <v>540</v>
      </c>
      <c r="H76" s="35"/>
      <c r="I76" s="35"/>
      <c r="J76" s="35"/>
      <c r="K76" s="54"/>
      <c r="L76" s="55"/>
      <c r="M76" s="54"/>
      <c r="N76" s="35">
        <v>0</v>
      </c>
      <c r="O76" s="35">
        <v>2008.8440000000001</v>
      </c>
      <c r="P76" s="35">
        <f>N76+O76</f>
        <v>2008.8440000000001</v>
      </c>
      <c r="Q76" s="35">
        <v>-163.721</v>
      </c>
      <c r="R76" s="35">
        <f t="shared" ref="R76:R134" si="16">P76+Q76</f>
        <v>1845.123</v>
      </c>
      <c r="S76" s="63">
        <v>-210.34899999999999</v>
      </c>
      <c r="T76" s="35">
        <f t="shared" si="13"/>
        <v>1634.7740000000001</v>
      </c>
      <c r="U76" s="35">
        <v>-115.10599999999999</v>
      </c>
      <c r="V76" s="35">
        <f t="shared" si="14"/>
        <v>1519.6680000000001</v>
      </c>
      <c r="W76" s="57"/>
      <c r="X76" s="35">
        <f>1519668/1000</f>
        <v>1519.6679999999999</v>
      </c>
      <c r="Y76" s="35">
        <f>1519667/1000</f>
        <v>1519.6669999999999</v>
      </c>
    </row>
    <row r="77" spans="1:25" s="8" customFormat="1" ht="24" x14ac:dyDescent="0.25">
      <c r="A77" s="51" t="s">
        <v>31</v>
      </c>
      <c r="B77" s="52">
        <v>24</v>
      </c>
      <c r="C77" s="53">
        <v>502</v>
      </c>
      <c r="D77" s="58">
        <v>2</v>
      </c>
      <c r="E77" s="33">
        <v>0</v>
      </c>
      <c r="F77" s="61">
        <v>8835</v>
      </c>
      <c r="G77" s="61"/>
      <c r="H77" s="35">
        <v>1043</v>
      </c>
      <c r="I77" s="35"/>
      <c r="J77" s="35">
        <f t="shared" si="0"/>
        <v>1043</v>
      </c>
      <c r="K77" s="54"/>
      <c r="L77" s="55">
        <f t="shared" si="1"/>
        <v>1043</v>
      </c>
      <c r="M77" s="54"/>
      <c r="N77" s="35">
        <f t="shared" si="8"/>
        <v>1043</v>
      </c>
      <c r="O77" s="35"/>
      <c r="P77" s="35">
        <f t="shared" si="3"/>
        <v>1043</v>
      </c>
      <c r="Q77" s="35"/>
      <c r="R77" s="35">
        <f t="shared" si="16"/>
        <v>1043</v>
      </c>
      <c r="S77" s="35">
        <f>S78</f>
        <v>344.35007999999999</v>
      </c>
      <c r="T77" s="35">
        <f t="shared" si="13"/>
        <v>1387.3500799999999</v>
      </c>
      <c r="U77" s="49"/>
      <c r="V77" s="35">
        <f t="shared" si="14"/>
        <v>1387.3500799999999</v>
      </c>
      <c r="W77" s="35">
        <f t="shared" ref="W77:Y78" si="17">W78</f>
        <v>-4</v>
      </c>
      <c r="X77" s="35">
        <f t="shared" si="17"/>
        <v>1383.35</v>
      </c>
      <c r="Y77" s="35">
        <f t="shared" si="17"/>
        <v>1383.35</v>
      </c>
    </row>
    <row r="78" spans="1:25" s="8" customFormat="1" x14ac:dyDescent="0.25">
      <c r="A78" s="51" t="s">
        <v>21</v>
      </c>
      <c r="B78" s="52">
        <v>24</v>
      </c>
      <c r="C78" s="53">
        <v>502</v>
      </c>
      <c r="D78" s="58">
        <v>2</v>
      </c>
      <c r="E78" s="33">
        <v>0</v>
      </c>
      <c r="F78" s="61">
        <v>8835</v>
      </c>
      <c r="G78" s="61">
        <v>500</v>
      </c>
      <c r="H78" s="35">
        <v>1043</v>
      </c>
      <c r="I78" s="35"/>
      <c r="J78" s="35">
        <f t="shared" si="0"/>
        <v>1043</v>
      </c>
      <c r="K78" s="54"/>
      <c r="L78" s="55">
        <f t="shared" si="1"/>
        <v>1043</v>
      </c>
      <c r="M78" s="54"/>
      <c r="N78" s="35">
        <f t="shared" si="8"/>
        <v>1043</v>
      </c>
      <c r="O78" s="35"/>
      <c r="P78" s="35">
        <f t="shared" si="3"/>
        <v>1043</v>
      </c>
      <c r="Q78" s="35"/>
      <c r="R78" s="35">
        <f t="shared" si="16"/>
        <v>1043</v>
      </c>
      <c r="S78" s="63">
        <f>S79</f>
        <v>344.35007999999999</v>
      </c>
      <c r="T78" s="35">
        <f t="shared" si="13"/>
        <v>1387.3500799999999</v>
      </c>
      <c r="U78" s="49"/>
      <c r="V78" s="35">
        <f t="shared" si="14"/>
        <v>1387.3500799999999</v>
      </c>
      <c r="W78" s="35">
        <f t="shared" si="17"/>
        <v>-4</v>
      </c>
      <c r="X78" s="35">
        <f t="shared" si="17"/>
        <v>1383.35</v>
      </c>
      <c r="Y78" s="35">
        <f t="shared" si="17"/>
        <v>1383.35</v>
      </c>
    </row>
    <row r="79" spans="1:25" s="8" customFormat="1" x14ac:dyDescent="0.25">
      <c r="A79" s="51" t="s">
        <v>48</v>
      </c>
      <c r="B79" s="52">
        <v>24</v>
      </c>
      <c r="C79" s="53">
        <v>502</v>
      </c>
      <c r="D79" s="58">
        <v>2</v>
      </c>
      <c r="E79" s="33">
        <v>0</v>
      </c>
      <c r="F79" s="61">
        <v>8835</v>
      </c>
      <c r="G79" s="61">
        <v>540</v>
      </c>
      <c r="H79" s="35">
        <v>1043</v>
      </c>
      <c r="I79" s="35"/>
      <c r="J79" s="35">
        <f t="shared" si="0"/>
        <v>1043</v>
      </c>
      <c r="K79" s="54"/>
      <c r="L79" s="55">
        <f t="shared" si="1"/>
        <v>1043</v>
      </c>
      <c r="M79" s="54"/>
      <c r="N79" s="35">
        <f t="shared" si="8"/>
        <v>1043</v>
      </c>
      <c r="O79" s="35"/>
      <c r="P79" s="35">
        <f t="shared" si="3"/>
        <v>1043</v>
      </c>
      <c r="Q79" s="35"/>
      <c r="R79" s="35">
        <f t="shared" si="16"/>
        <v>1043</v>
      </c>
      <c r="S79" s="63">
        <v>344.35007999999999</v>
      </c>
      <c r="T79" s="35">
        <f>R79+S79</f>
        <v>1387.3500799999999</v>
      </c>
      <c r="U79" s="49"/>
      <c r="V79" s="35">
        <f t="shared" si="14"/>
        <v>1387.3500799999999</v>
      </c>
      <c r="W79" s="35">
        <v>-4</v>
      </c>
      <c r="X79" s="35">
        <f>1383350/1000</f>
        <v>1383.35</v>
      </c>
      <c r="Y79" s="35">
        <f>1383350/1000</f>
        <v>1383.35</v>
      </c>
    </row>
    <row r="80" spans="1:25" s="8" customFormat="1" ht="36" x14ac:dyDescent="0.25">
      <c r="A80" s="51" t="s">
        <v>19</v>
      </c>
      <c r="B80" s="52">
        <v>24</v>
      </c>
      <c r="C80" s="53">
        <v>502</v>
      </c>
      <c r="D80" s="58">
        <v>3</v>
      </c>
      <c r="E80" s="33">
        <v>0</v>
      </c>
      <c r="F80" s="61">
        <v>0</v>
      </c>
      <c r="G80" s="33"/>
      <c r="H80" s="35">
        <v>28620</v>
      </c>
      <c r="I80" s="35"/>
      <c r="J80" s="35">
        <f t="shared" si="0"/>
        <v>28620</v>
      </c>
      <c r="K80" s="54"/>
      <c r="L80" s="55">
        <f t="shared" si="1"/>
        <v>28620</v>
      </c>
      <c r="M80" s="35" t="e">
        <f>M84+#REF!+#REF!+M87</f>
        <v>#REF!</v>
      </c>
      <c r="N80" s="35" t="e">
        <f t="shared" si="8"/>
        <v>#REF!</v>
      </c>
      <c r="O80" s="35" t="e">
        <f>O84+#REF!+#REF!+O87+#REF!</f>
        <v>#REF!</v>
      </c>
      <c r="P80" s="59" t="e">
        <f>N80+O80</f>
        <v>#REF!</v>
      </c>
      <c r="Q80" s="35">
        <f>Q84+Q87</f>
        <v>79165.127000000008</v>
      </c>
      <c r="R80" s="35" t="e">
        <f t="shared" si="16"/>
        <v>#REF!</v>
      </c>
      <c r="S80" s="35" t="e">
        <f>S81+S84+#REF!+S87+#REF!</f>
        <v>#REF!</v>
      </c>
      <c r="T80" s="35" t="e">
        <f t="shared" si="13"/>
        <v>#REF!</v>
      </c>
      <c r="U80" s="35">
        <f>U81</f>
        <v>50000</v>
      </c>
      <c r="V80" s="35" t="e">
        <f t="shared" si="14"/>
        <v>#REF!</v>
      </c>
      <c r="W80" s="35" t="e">
        <f>W81+W84+#REF!+#REF!+W87</f>
        <v>#REF!</v>
      </c>
      <c r="X80" s="35">
        <f>X81+X84+X87</f>
        <v>565217.47672000004</v>
      </c>
      <c r="Y80" s="35">
        <f>Y81+Y84+Y87</f>
        <v>378907.92000000004</v>
      </c>
    </row>
    <row r="81" spans="1:25" s="8" customFormat="1" ht="71.25" customHeight="1" x14ac:dyDescent="0.25">
      <c r="A81" s="51" t="s">
        <v>223</v>
      </c>
      <c r="B81" s="52">
        <v>24</v>
      </c>
      <c r="C81" s="53">
        <v>502</v>
      </c>
      <c r="D81" s="58">
        <v>3</v>
      </c>
      <c r="E81" s="33">
        <v>0</v>
      </c>
      <c r="F81" s="61">
        <v>5112</v>
      </c>
      <c r="G81" s="33"/>
      <c r="H81" s="35"/>
      <c r="I81" s="35"/>
      <c r="J81" s="35"/>
      <c r="K81" s="54"/>
      <c r="L81" s="55"/>
      <c r="M81" s="35"/>
      <c r="N81" s="35"/>
      <c r="O81" s="35"/>
      <c r="P81" s="35"/>
      <c r="Q81" s="35"/>
      <c r="R81" s="35">
        <v>0</v>
      </c>
      <c r="S81" s="35">
        <f>S82</f>
        <v>50000</v>
      </c>
      <c r="T81" s="35">
        <f>T82</f>
        <v>50000</v>
      </c>
      <c r="U81" s="35">
        <f>U82</f>
        <v>50000</v>
      </c>
      <c r="V81" s="35">
        <f t="shared" si="14"/>
        <v>100000</v>
      </c>
      <c r="W81" s="57">
        <f>W82</f>
        <v>300000</v>
      </c>
      <c r="X81" s="35">
        <f t="shared" ref="X81:Y101" si="18">V81+W81</f>
        <v>400000</v>
      </c>
      <c r="Y81" s="35">
        <f>Y82</f>
        <v>225515.383</v>
      </c>
    </row>
    <row r="82" spans="1:25" s="8" customFormat="1" x14ac:dyDescent="0.25">
      <c r="A82" s="51" t="s">
        <v>21</v>
      </c>
      <c r="B82" s="52">
        <v>24</v>
      </c>
      <c r="C82" s="53">
        <v>502</v>
      </c>
      <c r="D82" s="58">
        <v>3</v>
      </c>
      <c r="E82" s="33">
        <v>0</v>
      </c>
      <c r="F82" s="61">
        <v>5112</v>
      </c>
      <c r="G82" s="33">
        <v>500</v>
      </c>
      <c r="H82" s="35"/>
      <c r="I82" s="35"/>
      <c r="J82" s="35"/>
      <c r="K82" s="54"/>
      <c r="L82" s="55"/>
      <c r="M82" s="35"/>
      <c r="N82" s="35"/>
      <c r="O82" s="35"/>
      <c r="P82" s="35"/>
      <c r="Q82" s="35"/>
      <c r="R82" s="35">
        <v>0</v>
      </c>
      <c r="S82" s="63">
        <f>S83</f>
        <v>50000</v>
      </c>
      <c r="T82" s="35">
        <f>T83</f>
        <v>50000</v>
      </c>
      <c r="U82" s="35">
        <f>U83</f>
        <v>50000</v>
      </c>
      <c r="V82" s="35">
        <f t="shared" si="14"/>
        <v>100000</v>
      </c>
      <c r="W82" s="57">
        <f>W83</f>
        <v>300000</v>
      </c>
      <c r="X82" s="35">
        <f t="shared" si="18"/>
        <v>400000</v>
      </c>
      <c r="Y82" s="35">
        <f>Y83</f>
        <v>225515.383</v>
      </c>
    </row>
    <row r="83" spans="1:25" s="8" customFormat="1" x14ac:dyDescent="0.25">
      <c r="A83" s="51" t="s">
        <v>48</v>
      </c>
      <c r="B83" s="52">
        <v>24</v>
      </c>
      <c r="C83" s="53">
        <v>502</v>
      </c>
      <c r="D83" s="58">
        <v>3</v>
      </c>
      <c r="E83" s="33">
        <v>0</v>
      </c>
      <c r="F83" s="61">
        <v>5112</v>
      </c>
      <c r="G83" s="33">
        <v>540</v>
      </c>
      <c r="H83" s="35"/>
      <c r="I83" s="35"/>
      <c r="J83" s="35"/>
      <c r="K83" s="54"/>
      <c r="L83" s="55"/>
      <c r="M83" s="35"/>
      <c r="N83" s="35"/>
      <c r="O83" s="35"/>
      <c r="P83" s="35"/>
      <c r="Q83" s="35"/>
      <c r="R83" s="35">
        <v>0</v>
      </c>
      <c r="S83" s="63">
        <v>50000</v>
      </c>
      <c r="T83" s="35">
        <f>R83+S83</f>
        <v>50000</v>
      </c>
      <c r="U83" s="35">
        <v>50000</v>
      </c>
      <c r="V83" s="35">
        <f t="shared" si="14"/>
        <v>100000</v>
      </c>
      <c r="W83" s="57">
        <v>300000</v>
      </c>
      <c r="X83" s="35">
        <f t="shared" si="18"/>
        <v>400000</v>
      </c>
      <c r="Y83" s="35">
        <f>225515383/1000</f>
        <v>225515.383</v>
      </c>
    </row>
    <row r="84" spans="1:25" s="8" customFormat="1" ht="24" x14ac:dyDescent="0.25">
      <c r="A84" s="51" t="s">
        <v>20</v>
      </c>
      <c r="B84" s="52">
        <v>24</v>
      </c>
      <c r="C84" s="53">
        <v>502</v>
      </c>
      <c r="D84" s="58">
        <v>3</v>
      </c>
      <c r="E84" s="33">
        <v>0</v>
      </c>
      <c r="F84" s="61">
        <v>7031</v>
      </c>
      <c r="G84" s="33"/>
      <c r="H84" s="35">
        <v>20000</v>
      </c>
      <c r="I84" s="35"/>
      <c r="J84" s="35">
        <f t="shared" si="0"/>
        <v>20000</v>
      </c>
      <c r="K84" s="54"/>
      <c r="L84" s="55">
        <f t="shared" si="1"/>
        <v>20000</v>
      </c>
      <c r="M84" s="54"/>
      <c r="N84" s="35">
        <f t="shared" si="8"/>
        <v>20000</v>
      </c>
      <c r="O84" s="35">
        <f>O85</f>
        <v>-5000</v>
      </c>
      <c r="P84" s="35">
        <f t="shared" si="3"/>
        <v>15000</v>
      </c>
      <c r="Q84" s="35">
        <f>Q85</f>
        <v>63200</v>
      </c>
      <c r="R84" s="35">
        <f t="shared" si="16"/>
        <v>78200</v>
      </c>
      <c r="S84" s="35">
        <f>S85</f>
        <v>28188.49</v>
      </c>
      <c r="T84" s="35">
        <f t="shared" si="13"/>
        <v>106388.49</v>
      </c>
      <c r="U84" s="49"/>
      <c r="V84" s="35">
        <f t="shared" si="14"/>
        <v>106388.49</v>
      </c>
      <c r="W84" s="35">
        <f t="shared" ref="W84:Y85" si="19">W85</f>
        <v>7870</v>
      </c>
      <c r="X84" s="35">
        <f t="shared" si="19"/>
        <v>118658.5</v>
      </c>
      <c r="Y84" s="35">
        <f t="shared" si="19"/>
        <v>107364.451</v>
      </c>
    </row>
    <row r="85" spans="1:25" s="8" customFormat="1" x14ac:dyDescent="0.25">
      <c r="A85" s="51" t="s">
        <v>21</v>
      </c>
      <c r="B85" s="52">
        <v>24</v>
      </c>
      <c r="C85" s="53">
        <v>502</v>
      </c>
      <c r="D85" s="58">
        <v>3</v>
      </c>
      <c r="E85" s="33">
        <v>0</v>
      </c>
      <c r="F85" s="61">
        <v>7031</v>
      </c>
      <c r="G85" s="33">
        <v>500</v>
      </c>
      <c r="H85" s="35">
        <v>20000</v>
      </c>
      <c r="I85" s="35"/>
      <c r="J85" s="35">
        <f t="shared" si="0"/>
        <v>20000</v>
      </c>
      <c r="K85" s="54"/>
      <c r="L85" s="55">
        <f t="shared" si="1"/>
        <v>20000</v>
      </c>
      <c r="M85" s="54"/>
      <c r="N85" s="35">
        <f t="shared" si="8"/>
        <v>20000</v>
      </c>
      <c r="O85" s="35">
        <f>O86</f>
        <v>-5000</v>
      </c>
      <c r="P85" s="35">
        <f t="shared" si="3"/>
        <v>15000</v>
      </c>
      <c r="Q85" s="35">
        <f>Q86</f>
        <v>63200</v>
      </c>
      <c r="R85" s="35">
        <f t="shared" si="16"/>
        <v>78200</v>
      </c>
      <c r="S85" s="35">
        <f>S86</f>
        <v>28188.49</v>
      </c>
      <c r="T85" s="35">
        <f t="shared" si="13"/>
        <v>106388.49</v>
      </c>
      <c r="U85" s="49"/>
      <c r="V85" s="35">
        <f t="shared" si="14"/>
        <v>106388.49</v>
      </c>
      <c r="W85" s="35">
        <f t="shared" si="19"/>
        <v>7870</v>
      </c>
      <c r="X85" s="35">
        <f t="shared" si="19"/>
        <v>118658.5</v>
      </c>
      <c r="Y85" s="35">
        <f t="shared" si="19"/>
        <v>107364.451</v>
      </c>
    </row>
    <row r="86" spans="1:25" s="8" customFormat="1" ht="24" customHeight="1" x14ac:dyDescent="0.25">
      <c r="A86" s="51" t="s">
        <v>48</v>
      </c>
      <c r="B86" s="52">
        <v>24</v>
      </c>
      <c r="C86" s="53">
        <v>502</v>
      </c>
      <c r="D86" s="58">
        <v>3</v>
      </c>
      <c r="E86" s="33">
        <v>0</v>
      </c>
      <c r="F86" s="61">
        <v>7031</v>
      </c>
      <c r="G86" s="33">
        <v>540</v>
      </c>
      <c r="H86" s="35">
        <v>20000</v>
      </c>
      <c r="I86" s="35"/>
      <c r="J86" s="35">
        <f t="shared" si="0"/>
        <v>20000</v>
      </c>
      <c r="K86" s="54"/>
      <c r="L86" s="55">
        <f t="shared" si="1"/>
        <v>20000</v>
      </c>
      <c r="M86" s="54"/>
      <c r="N86" s="35">
        <f t="shared" si="8"/>
        <v>20000</v>
      </c>
      <c r="O86" s="35">
        <v>-5000</v>
      </c>
      <c r="P86" s="35">
        <f t="shared" si="3"/>
        <v>15000</v>
      </c>
      <c r="Q86" s="35">
        <v>63200</v>
      </c>
      <c r="R86" s="35">
        <f t="shared" si="16"/>
        <v>78200</v>
      </c>
      <c r="S86" s="35">
        <v>28188.49</v>
      </c>
      <c r="T86" s="35">
        <f t="shared" si="13"/>
        <v>106388.49</v>
      </c>
      <c r="U86" s="49"/>
      <c r="V86" s="35">
        <f>T86+U86</f>
        <v>106388.49</v>
      </c>
      <c r="W86" s="35">
        <v>7870</v>
      </c>
      <c r="X86" s="35">
        <v>118658.5</v>
      </c>
      <c r="Y86" s="35">
        <f>107364451/1000</f>
        <v>107364.451</v>
      </c>
    </row>
    <row r="87" spans="1:25" s="8" customFormat="1" ht="36" x14ac:dyDescent="0.25">
      <c r="A87" s="51" t="s">
        <v>22</v>
      </c>
      <c r="B87" s="52">
        <v>24</v>
      </c>
      <c r="C87" s="53">
        <v>502</v>
      </c>
      <c r="D87" s="58">
        <v>3</v>
      </c>
      <c r="E87" s="33">
        <v>0</v>
      </c>
      <c r="F87" s="61">
        <v>8831</v>
      </c>
      <c r="G87" s="61"/>
      <c r="H87" s="35">
        <v>2000</v>
      </c>
      <c r="I87" s="35"/>
      <c r="J87" s="35">
        <f t="shared" si="0"/>
        <v>2000</v>
      </c>
      <c r="K87" s="54"/>
      <c r="L87" s="55">
        <f t="shared" si="1"/>
        <v>2000</v>
      </c>
      <c r="M87" s="35">
        <f>M88</f>
        <v>39000.885300000002</v>
      </c>
      <c r="N87" s="35">
        <f t="shared" si="8"/>
        <v>41000.885300000002</v>
      </c>
      <c r="O87" s="33"/>
      <c r="P87" s="60">
        <f t="shared" ref="P87:P151" si="20">N87+O87</f>
        <v>41000.885300000002</v>
      </c>
      <c r="Q87" s="35">
        <f>Q88</f>
        <v>15965.127</v>
      </c>
      <c r="R87" s="35">
        <f t="shared" si="16"/>
        <v>56966.012300000002</v>
      </c>
      <c r="S87" s="35">
        <f>S88</f>
        <v>2477.4</v>
      </c>
      <c r="T87" s="35">
        <f t="shared" si="13"/>
        <v>59443.412300000004</v>
      </c>
      <c r="U87" s="49"/>
      <c r="V87" s="35">
        <f t="shared" si="14"/>
        <v>59443.412300000004</v>
      </c>
      <c r="W87" s="35">
        <f>W88</f>
        <v>-12884.435580000001</v>
      </c>
      <c r="X87" s="35">
        <f t="shared" si="18"/>
        <v>46558.976720000006</v>
      </c>
      <c r="Y87" s="35">
        <f>Y88</f>
        <v>46028.086000000003</v>
      </c>
    </row>
    <row r="88" spans="1:25" s="8" customFormat="1" x14ac:dyDescent="0.25">
      <c r="A88" s="51" t="s">
        <v>21</v>
      </c>
      <c r="B88" s="52">
        <v>24</v>
      </c>
      <c r="C88" s="53">
        <v>502</v>
      </c>
      <c r="D88" s="58">
        <v>3</v>
      </c>
      <c r="E88" s="33">
        <v>0</v>
      </c>
      <c r="F88" s="61">
        <v>8831</v>
      </c>
      <c r="G88" s="61">
        <v>500</v>
      </c>
      <c r="H88" s="35">
        <v>2000</v>
      </c>
      <c r="I88" s="35"/>
      <c r="J88" s="35">
        <f t="shared" si="0"/>
        <v>2000</v>
      </c>
      <c r="K88" s="54"/>
      <c r="L88" s="55">
        <f t="shared" ref="L88:L173" si="21">J88+K88</f>
        <v>2000</v>
      </c>
      <c r="M88" s="63">
        <f>M89</f>
        <v>39000.885300000002</v>
      </c>
      <c r="N88" s="35">
        <f t="shared" si="8"/>
        <v>41000.885300000002</v>
      </c>
      <c r="O88" s="33"/>
      <c r="P88" s="35">
        <f t="shared" si="20"/>
        <v>41000.885300000002</v>
      </c>
      <c r="Q88" s="35">
        <f>Q89</f>
        <v>15965.127</v>
      </c>
      <c r="R88" s="35">
        <f t="shared" si="16"/>
        <v>56966.012300000002</v>
      </c>
      <c r="S88" s="35">
        <f>S89</f>
        <v>2477.4</v>
      </c>
      <c r="T88" s="35">
        <f t="shared" si="13"/>
        <v>59443.412300000004</v>
      </c>
      <c r="U88" s="49"/>
      <c r="V88" s="35">
        <f t="shared" si="14"/>
        <v>59443.412300000004</v>
      </c>
      <c r="W88" s="35">
        <f>W89</f>
        <v>-12884.435580000001</v>
      </c>
      <c r="X88" s="35">
        <f t="shared" si="18"/>
        <v>46558.976720000006</v>
      </c>
      <c r="Y88" s="35">
        <f>Y89</f>
        <v>46028.086000000003</v>
      </c>
    </row>
    <row r="89" spans="1:25" s="8" customFormat="1" x14ac:dyDescent="0.25">
      <c r="A89" s="51" t="s">
        <v>48</v>
      </c>
      <c r="B89" s="52">
        <v>24</v>
      </c>
      <c r="C89" s="53">
        <v>502</v>
      </c>
      <c r="D89" s="58">
        <v>3</v>
      </c>
      <c r="E89" s="33">
        <v>0</v>
      </c>
      <c r="F89" s="61">
        <v>8831</v>
      </c>
      <c r="G89" s="61">
        <v>540</v>
      </c>
      <c r="H89" s="35">
        <v>2000</v>
      </c>
      <c r="I89" s="35"/>
      <c r="J89" s="35">
        <f t="shared" si="0"/>
        <v>2000</v>
      </c>
      <c r="K89" s="54"/>
      <c r="L89" s="55">
        <f t="shared" si="21"/>
        <v>2000</v>
      </c>
      <c r="M89" s="63">
        <v>39000.885300000002</v>
      </c>
      <c r="N89" s="35">
        <f t="shared" si="8"/>
        <v>41000.885300000002</v>
      </c>
      <c r="O89" s="33"/>
      <c r="P89" s="59">
        <f t="shared" si="20"/>
        <v>41000.885300000002</v>
      </c>
      <c r="Q89" s="35">
        <f>-2034.873+18000</f>
        <v>15965.127</v>
      </c>
      <c r="R89" s="35">
        <f t="shared" si="16"/>
        <v>56966.012300000002</v>
      </c>
      <c r="S89" s="35">
        <v>2477.4</v>
      </c>
      <c r="T89" s="35">
        <f t="shared" si="13"/>
        <v>59443.412300000004</v>
      </c>
      <c r="U89" s="49"/>
      <c r="V89" s="35">
        <f t="shared" si="14"/>
        <v>59443.412300000004</v>
      </c>
      <c r="W89" s="35">
        <f>-5752.34558-7132.09</f>
        <v>-12884.435580000001</v>
      </c>
      <c r="X89" s="35">
        <f t="shared" si="18"/>
        <v>46558.976720000006</v>
      </c>
      <c r="Y89" s="35">
        <f>46028086/1000</f>
        <v>46028.086000000003</v>
      </c>
    </row>
    <row r="90" spans="1:25" s="8" customFormat="1" x14ac:dyDescent="0.25">
      <c r="A90" s="51" t="s">
        <v>32</v>
      </c>
      <c r="B90" s="52">
        <v>24</v>
      </c>
      <c r="C90" s="53">
        <v>503</v>
      </c>
      <c r="D90" s="58"/>
      <c r="E90" s="33"/>
      <c r="F90" s="61"/>
      <c r="G90" s="61"/>
      <c r="H90" s="35">
        <v>490</v>
      </c>
      <c r="I90" s="35"/>
      <c r="J90" s="35">
        <f t="shared" si="0"/>
        <v>490</v>
      </c>
      <c r="K90" s="54"/>
      <c r="L90" s="55">
        <f t="shared" si="21"/>
        <v>490</v>
      </c>
      <c r="M90" s="54"/>
      <c r="N90" s="35">
        <f t="shared" si="8"/>
        <v>490</v>
      </c>
      <c r="O90" s="33"/>
      <c r="P90" s="35">
        <f t="shared" si="20"/>
        <v>490</v>
      </c>
      <c r="Q90" s="35"/>
      <c r="R90" s="35">
        <f t="shared" si="16"/>
        <v>490</v>
      </c>
      <c r="S90" s="56"/>
      <c r="T90" s="35">
        <f t="shared" si="13"/>
        <v>490</v>
      </c>
      <c r="U90" s="49"/>
      <c r="V90" s="35">
        <f t="shared" si="14"/>
        <v>490</v>
      </c>
      <c r="W90" s="57"/>
      <c r="X90" s="35">
        <f t="shared" si="18"/>
        <v>490</v>
      </c>
      <c r="Y90" s="35">
        <f t="shared" si="18"/>
        <v>490</v>
      </c>
    </row>
    <row r="91" spans="1:25" s="8" customFormat="1" ht="60" x14ac:dyDescent="0.25">
      <c r="A91" s="51" t="s">
        <v>9</v>
      </c>
      <c r="B91" s="52">
        <v>24</v>
      </c>
      <c r="C91" s="53">
        <v>503</v>
      </c>
      <c r="D91" s="58">
        <v>2</v>
      </c>
      <c r="E91" s="33">
        <v>0</v>
      </c>
      <c r="F91" s="61">
        <v>0</v>
      </c>
      <c r="G91" s="61"/>
      <c r="H91" s="35">
        <v>490</v>
      </c>
      <c r="I91" s="35"/>
      <c r="J91" s="35">
        <f t="shared" si="0"/>
        <v>490</v>
      </c>
      <c r="K91" s="54"/>
      <c r="L91" s="55">
        <f t="shared" si="21"/>
        <v>490</v>
      </c>
      <c r="M91" s="54"/>
      <c r="N91" s="35">
        <f t="shared" si="8"/>
        <v>490</v>
      </c>
      <c r="O91" s="33"/>
      <c r="P91" s="59">
        <f t="shared" si="20"/>
        <v>490</v>
      </c>
      <c r="Q91" s="36"/>
      <c r="R91" s="35">
        <f t="shared" si="16"/>
        <v>490</v>
      </c>
      <c r="S91" s="56"/>
      <c r="T91" s="35">
        <f t="shared" si="13"/>
        <v>490</v>
      </c>
      <c r="U91" s="49"/>
      <c r="V91" s="35">
        <f t="shared" si="14"/>
        <v>490</v>
      </c>
      <c r="W91" s="57"/>
      <c r="X91" s="35">
        <f t="shared" si="18"/>
        <v>490</v>
      </c>
      <c r="Y91" s="35">
        <f t="shared" si="18"/>
        <v>490</v>
      </c>
    </row>
    <row r="92" spans="1:25" s="8" customFormat="1" ht="24" x14ac:dyDescent="0.25">
      <c r="A92" s="51" t="s">
        <v>33</v>
      </c>
      <c r="B92" s="52">
        <v>24</v>
      </c>
      <c r="C92" s="53">
        <v>503</v>
      </c>
      <c r="D92" s="58">
        <v>2</v>
      </c>
      <c r="E92" s="33">
        <v>0</v>
      </c>
      <c r="F92" s="61">
        <v>8311</v>
      </c>
      <c r="G92" s="61"/>
      <c r="H92" s="35">
        <v>490</v>
      </c>
      <c r="I92" s="35"/>
      <c r="J92" s="35">
        <f t="shared" ref="J92:J177" si="22">H92+I92</f>
        <v>490</v>
      </c>
      <c r="K92" s="54"/>
      <c r="L92" s="55">
        <f t="shared" si="21"/>
        <v>490</v>
      </c>
      <c r="M92" s="54"/>
      <c r="N92" s="35">
        <f t="shared" si="8"/>
        <v>490</v>
      </c>
      <c r="O92" s="33"/>
      <c r="P92" s="35">
        <f t="shared" si="20"/>
        <v>490</v>
      </c>
      <c r="Q92" s="35"/>
      <c r="R92" s="35">
        <f t="shared" si="16"/>
        <v>490</v>
      </c>
      <c r="S92" s="56"/>
      <c r="T92" s="35">
        <f t="shared" si="13"/>
        <v>490</v>
      </c>
      <c r="U92" s="49"/>
      <c r="V92" s="35">
        <f t="shared" si="14"/>
        <v>490</v>
      </c>
      <c r="W92" s="57"/>
      <c r="X92" s="35">
        <f t="shared" si="18"/>
        <v>490</v>
      </c>
      <c r="Y92" s="35">
        <f t="shared" si="18"/>
        <v>490</v>
      </c>
    </row>
    <row r="93" spans="1:25" s="8" customFormat="1" ht="27" customHeight="1" x14ac:dyDescent="0.25">
      <c r="A93" s="51" t="s">
        <v>237</v>
      </c>
      <c r="B93" s="52">
        <v>24</v>
      </c>
      <c r="C93" s="53">
        <v>503</v>
      </c>
      <c r="D93" s="58">
        <v>2</v>
      </c>
      <c r="E93" s="33">
        <v>0</v>
      </c>
      <c r="F93" s="61">
        <v>8311</v>
      </c>
      <c r="G93" s="61">
        <v>200</v>
      </c>
      <c r="H93" s="35">
        <v>490</v>
      </c>
      <c r="I93" s="35"/>
      <c r="J93" s="35">
        <f t="shared" si="22"/>
        <v>490</v>
      </c>
      <c r="K93" s="54"/>
      <c r="L93" s="55">
        <f t="shared" si="21"/>
        <v>490</v>
      </c>
      <c r="M93" s="54"/>
      <c r="N93" s="35">
        <f t="shared" si="8"/>
        <v>490</v>
      </c>
      <c r="O93" s="33"/>
      <c r="P93" s="35">
        <f t="shared" si="20"/>
        <v>490</v>
      </c>
      <c r="Q93" s="35"/>
      <c r="R93" s="35">
        <f t="shared" si="16"/>
        <v>490</v>
      </c>
      <c r="S93" s="56"/>
      <c r="T93" s="35">
        <f t="shared" si="13"/>
        <v>490</v>
      </c>
      <c r="U93" s="49"/>
      <c r="V93" s="35">
        <f t="shared" si="14"/>
        <v>490</v>
      </c>
      <c r="W93" s="57"/>
      <c r="X93" s="35">
        <f t="shared" si="18"/>
        <v>490</v>
      </c>
      <c r="Y93" s="35">
        <f t="shared" si="18"/>
        <v>490</v>
      </c>
    </row>
    <row r="94" spans="1:25" s="8" customFormat="1" ht="24" x14ac:dyDescent="0.25">
      <c r="A94" s="51" t="s">
        <v>251</v>
      </c>
      <c r="B94" s="52">
        <v>24</v>
      </c>
      <c r="C94" s="53">
        <v>503</v>
      </c>
      <c r="D94" s="58">
        <v>2</v>
      </c>
      <c r="E94" s="33">
        <v>0</v>
      </c>
      <c r="F94" s="61">
        <v>8311</v>
      </c>
      <c r="G94" s="61">
        <v>240</v>
      </c>
      <c r="H94" s="35">
        <v>490</v>
      </c>
      <c r="I94" s="35"/>
      <c r="J94" s="35">
        <f t="shared" si="22"/>
        <v>490</v>
      </c>
      <c r="K94" s="54"/>
      <c r="L94" s="55">
        <f t="shared" si="21"/>
        <v>490</v>
      </c>
      <c r="M94" s="54"/>
      <c r="N94" s="35">
        <f t="shared" si="8"/>
        <v>490</v>
      </c>
      <c r="O94" s="33"/>
      <c r="P94" s="35">
        <f t="shared" si="20"/>
        <v>490</v>
      </c>
      <c r="Q94" s="35"/>
      <c r="R94" s="35">
        <f t="shared" si="16"/>
        <v>490</v>
      </c>
      <c r="S94" s="56"/>
      <c r="T94" s="35">
        <f t="shared" si="13"/>
        <v>490</v>
      </c>
      <c r="U94" s="49"/>
      <c r="V94" s="35">
        <f t="shared" si="14"/>
        <v>490</v>
      </c>
      <c r="W94" s="57"/>
      <c r="X94" s="35">
        <f t="shared" si="18"/>
        <v>490</v>
      </c>
      <c r="Y94" s="35">
        <f t="shared" si="18"/>
        <v>490</v>
      </c>
    </row>
    <row r="95" spans="1:25" s="8" customFormat="1" x14ac:dyDescent="0.25">
      <c r="A95" s="51" t="s">
        <v>34</v>
      </c>
      <c r="B95" s="52">
        <v>24</v>
      </c>
      <c r="C95" s="53">
        <v>505</v>
      </c>
      <c r="D95" s="58"/>
      <c r="E95" s="33"/>
      <c r="F95" s="33"/>
      <c r="G95" s="33"/>
      <c r="H95" s="35">
        <v>5113.8999999999996</v>
      </c>
      <c r="I95" s="35">
        <f>I96</f>
        <v>0</v>
      </c>
      <c r="J95" s="35">
        <f t="shared" si="22"/>
        <v>5113.8999999999996</v>
      </c>
      <c r="K95" s="54"/>
      <c r="L95" s="55">
        <f t="shared" si="21"/>
        <v>5113.8999999999996</v>
      </c>
      <c r="M95" s="54"/>
      <c r="N95" s="35">
        <f t="shared" si="8"/>
        <v>5113.8999999999996</v>
      </c>
      <c r="O95" s="62">
        <f>O96</f>
        <v>0</v>
      </c>
      <c r="P95" s="35">
        <f t="shared" si="20"/>
        <v>5113.8999999999996</v>
      </c>
      <c r="Q95" s="35">
        <f>Q96</f>
        <v>0</v>
      </c>
      <c r="R95" s="35">
        <f t="shared" si="16"/>
        <v>5113.8999999999996</v>
      </c>
      <c r="S95" s="56"/>
      <c r="T95" s="35">
        <f t="shared" si="13"/>
        <v>5113.8999999999996</v>
      </c>
      <c r="U95" s="35">
        <f>U96</f>
        <v>168.541</v>
      </c>
      <c r="V95" s="35">
        <f t="shared" si="14"/>
        <v>5282.4409999999998</v>
      </c>
      <c r="W95" s="35">
        <f>W96</f>
        <v>72</v>
      </c>
      <c r="X95" s="35">
        <f t="shared" si="18"/>
        <v>5354.4409999999998</v>
      </c>
      <c r="Y95" s="35">
        <f>Y96</f>
        <v>5351.96</v>
      </c>
    </row>
    <row r="96" spans="1:25" s="8" customFormat="1" ht="60" x14ac:dyDescent="0.25">
      <c r="A96" s="51" t="s">
        <v>9</v>
      </c>
      <c r="B96" s="52">
        <v>24</v>
      </c>
      <c r="C96" s="53">
        <v>505</v>
      </c>
      <c r="D96" s="58">
        <v>2</v>
      </c>
      <c r="E96" s="33">
        <v>0</v>
      </c>
      <c r="F96" s="33">
        <v>0</v>
      </c>
      <c r="G96" s="33"/>
      <c r="H96" s="35">
        <v>5113.8999999999996</v>
      </c>
      <c r="I96" s="35">
        <f>I97+I102</f>
        <v>0</v>
      </c>
      <c r="J96" s="35">
        <f t="shared" si="22"/>
        <v>5113.8999999999996</v>
      </c>
      <c r="K96" s="54"/>
      <c r="L96" s="55">
        <f t="shared" si="21"/>
        <v>5113.8999999999996</v>
      </c>
      <c r="M96" s="54"/>
      <c r="N96" s="35">
        <f t="shared" si="8"/>
        <v>5113.8999999999996</v>
      </c>
      <c r="O96" s="62">
        <f>O97</f>
        <v>0</v>
      </c>
      <c r="P96" s="59">
        <f t="shared" si="20"/>
        <v>5113.8999999999996</v>
      </c>
      <c r="Q96" s="36">
        <f>Q97+Q102</f>
        <v>0</v>
      </c>
      <c r="R96" s="35">
        <f t="shared" si="16"/>
        <v>5113.8999999999996</v>
      </c>
      <c r="S96" s="56"/>
      <c r="T96" s="35">
        <f t="shared" si="13"/>
        <v>5113.8999999999996</v>
      </c>
      <c r="U96" s="35">
        <f>U102</f>
        <v>168.541</v>
      </c>
      <c r="V96" s="35">
        <f t="shared" si="14"/>
        <v>5282.4409999999998</v>
      </c>
      <c r="W96" s="35">
        <f>W97+W102</f>
        <v>72</v>
      </c>
      <c r="X96" s="35">
        <f t="shared" si="18"/>
        <v>5354.4409999999998</v>
      </c>
      <c r="Y96" s="35">
        <f>Y97+Y102</f>
        <v>5351.96</v>
      </c>
    </row>
    <row r="97" spans="1:25" s="8" customFormat="1" ht="48" x14ac:dyDescent="0.25">
      <c r="A97" s="51" t="s">
        <v>35</v>
      </c>
      <c r="B97" s="52">
        <v>24</v>
      </c>
      <c r="C97" s="53">
        <v>505</v>
      </c>
      <c r="D97" s="58">
        <v>2</v>
      </c>
      <c r="E97" s="33">
        <v>0</v>
      </c>
      <c r="F97" s="33">
        <v>4899</v>
      </c>
      <c r="G97" s="33"/>
      <c r="H97" s="35">
        <v>486.4</v>
      </c>
      <c r="I97" s="35"/>
      <c r="J97" s="35">
        <f t="shared" si="22"/>
        <v>486.4</v>
      </c>
      <c r="K97" s="54"/>
      <c r="L97" s="55">
        <f t="shared" si="21"/>
        <v>486.4</v>
      </c>
      <c r="M97" s="54"/>
      <c r="N97" s="35">
        <f t="shared" si="8"/>
        <v>486.4</v>
      </c>
      <c r="O97" s="62">
        <f>O98+O100</f>
        <v>0</v>
      </c>
      <c r="P97" s="35">
        <f t="shared" si="20"/>
        <v>486.4</v>
      </c>
      <c r="Q97" s="35">
        <f>Q98+Q100</f>
        <v>0</v>
      </c>
      <c r="R97" s="35">
        <f t="shared" si="16"/>
        <v>486.4</v>
      </c>
      <c r="S97" s="56"/>
      <c r="T97" s="35">
        <f t="shared" si="13"/>
        <v>486.4</v>
      </c>
      <c r="U97" s="49"/>
      <c r="V97" s="35">
        <f t="shared" si="14"/>
        <v>486.4</v>
      </c>
      <c r="W97" s="57"/>
      <c r="X97" s="35">
        <f t="shared" si="18"/>
        <v>486.4</v>
      </c>
      <c r="Y97" s="35">
        <f t="shared" si="18"/>
        <v>486.4</v>
      </c>
    </row>
    <row r="98" spans="1:25" s="8" customFormat="1" ht="48" x14ac:dyDescent="0.25">
      <c r="A98" s="51" t="s">
        <v>36</v>
      </c>
      <c r="B98" s="52">
        <v>24</v>
      </c>
      <c r="C98" s="53">
        <v>505</v>
      </c>
      <c r="D98" s="58">
        <v>2</v>
      </c>
      <c r="E98" s="33">
        <v>0</v>
      </c>
      <c r="F98" s="33">
        <v>4899</v>
      </c>
      <c r="G98" s="33">
        <v>100</v>
      </c>
      <c r="H98" s="35">
        <v>478.6</v>
      </c>
      <c r="I98" s="35"/>
      <c r="J98" s="35">
        <f t="shared" si="22"/>
        <v>478.6</v>
      </c>
      <c r="K98" s="54"/>
      <c r="L98" s="55">
        <f t="shared" si="21"/>
        <v>478.6</v>
      </c>
      <c r="M98" s="54"/>
      <c r="N98" s="35">
        <f t="shared" si="8"/>
        <v>478.6</v>
      </c>
      <c r="O98" s="62">
        <f>O99</f>
        <v>-20</v>
      </c>
      <c r="P98" s="35">
        <f t="shared" si="20"/>
        <v>458.6</v>
      </c>
      <c r="Q98" s="35">
        <f>Q99</f>
        <v>5.5</v>
      </c>
      <c r="R98" s="35">
        <f t="shared" si="16"/>
        <v>464.1</v>
      </c>
      <c r="S98" s="56"/>
      <c r="T98" s="35">
        <f t="shared" si="13"/>
        <v>464.1</v>
      </c>
      <c r="U98" s="49"/>
      <c r="V98" s="35">
        <f t="shared" si="14"/>
        <v>464.1</v>
      </c>
      <c r="W98" s="57"/>
      <c r="X98" s="35">
        <f t="shared" si="18"/>
        <v>464.1</v>
      </c>
      <c r="Y98" s="35">
        <f t="shared" si="18"/>
        <v>464.1</v>
      </c>
    </row>
    <row r="99" spans="1:25" s="8" customFormat="1" ht="24" x14ac:dyDescent="0.25">
      <c r="A99" s="51" t="s">
        <v>37</v>
      </c>
      <c r="B99" s="52">
        <v>24</v>
      </c>
      <c r="C99" s="53">
        <v>505</v>
      </c>
      <c r="D99" s="58">
        <v>2</v>
      </c>
      <c r="E99" s="33">
        <v>0</v>
      </c>
      <c r="F99" s="33">
        <v>4899</v>
      </c>
      <c r="G99" s="33">
        <v>120</v>
      </c>
      <c r="H99" s="35">
        <v>478.6</v>
      </c>
      <c r="I99" s="35"/>
      <c r="J99" s="35">
        <f t="shared" si="22"/>
        <v>478.6</v>
      </c>
      <c r="K99" s="54"/>
      <c r="L99" s="55">
        <f t="shared" si="21"/>
        <v>478.6</v>
      </c>
      <c r="M99" s="54"/>
      <c r="N99" s="35">
        <f t="shared" si="8"/>
        <v>478.6</v>
      </c>
      <c r="O99" s="62">
        <v>-20</v>
      </c>
      <c r="P99" s="35">
        <f t="shared" si="20"/>
        <v>458.6</v>
      </c>
      <c r="Q99" s="35">
        <v>5.5</v>
      </c>
      <c r="R99" s="35">
        <f t="shared" si="16"/>
        <v>464.1</v>
      </c>
      <c r="S99" s="56"/>
      <c r="T99" s="35">
        <f t="shared" si="13"/>
        <v>464.1</v>
      </c>
      <c r="U99" s="49"/>
      <c r="V99" s="35">
        <f t="shared" si="14"/>
        <v>464.1</v>
      </c>
      <c r="W99" s="57"/>
      <c r="X99" s="35">
        <f t="shared" si="18"/>
        <v>464.1</v>
      </c>
      <c r="Y99" s="35">
        <f t="shared" si="18"/>
        <v>464.1</v>
      </c>
    </row>
    <row r="100" spans="1:25" s="8" customFormat="1" ht="24" x14ac:dyDescent="0.25">
      <c r="A100" s="51" t="s">
        <v>237</v>
      </c>
      <c r="B100" s="52">
        <v>24</v>
      </c>
      <c r="C100" s="53">
        <v>505</v>
      </c>
      <c r="D100" s="58">
        <v>2</v>
      </c>
      <c r="E100" s="33">
        <v>0</v>
      </c>
      <c r="F100" s="33">
        <v>4899</v>
      </c>
      <c r="G100" s="33">
        <v>200</v>
      </c>
      <c r="H100" s="35">
        <v>7.8</v>
      </c>
      <c r="I100" s="35"/>
      <c r="J100" s="35">
        <f t="shared" si="22"/>
        <v>7.8</v>
      </c>
      <c r="K100" s="54"/>
      <c r="L100" s="55">
        <f t="shared" si="21"/>
        <v>7.8</v>
      </c>
      <c r="M100" s="54"/>
      <c r="N100" s="35">
        <f t="shared" si="8"/>
        <v>7.8</v>
      </c>
      <c r="O100" s="62">
        <f>O101</f>
        <v>20</v>
      </c>
      <c r="P100" s="35">
        <f t="shared" si="20"/>
        <v>27.8</v>
      </c>
      <c r="Q100" s="35">
        <f>Q101</f>
        <v>-5.5</v>
      </c>
      <c r="R100" s="35">
        <f t="shared" si="16"/>
        <v>22.3</v>
      </c>
      <c r="S100" s="56"/>
      <c r="T100" s="35">
        <f t="shared" si="13"/>
        <v>22.3</v>
      </c>
      <c r="U100" s="49"/>
      <c r="V100" s="35">
        <f t="shared" si="14"/>
        <v>22.3</v>
      </c>
      <c r="W100" s="57"/>
      <c r="X100" s="35">
        <f t="shared" si="18"/>
        <v>22.3</v>
      </c>
      <c r="Y100" s="35">
        <f t="shared" si="18"/>
        <v>22.3</v>
      </c>
    </row>
    <row r="101" spans="1:25" s="8" customFormat="1" ht="24" x14ac:dyDescent="0.25">
      <c r="A101" s="51" t="s">
        <v>251</v>
      </c>
      <c r="B101" s="52">
        <v>24</v>
      </c>
      <c r="C101" s="53">
        <v>505</v>
      </c>
      <c r="D101" s="58">
        <v>2</v>
      </c>
      <c r="E101" s="33">
        <v>0</v>
      </c>
      <c r="F101" s="33">
        <v>4899</v>
      </c>
      <c r="G101" s="33">
        <v>240</v>
      </c>
      <c r="H101" s="35">
        <v>7.8</v>
      </c>
      <c r="I101" s="35"/>
      <c r="J101" s="35">
        <f t="shared" si="22"/>
        <v>7.8</v>
      </c>
      <c r="K101" s="54"/>
      <c r="L101" s="55">
        <f t="shared" si="21"/>
        <v>7.8</v>
      </c>
      <c r="M101" s="54"/>
      <c r="N101" s="35">
        <f t="shared" si="8"/>
        <v>7.8</v>
      </c>
      <c r="O101" s="62">
        <v>20</v>
      </c>
      <c r="P101" s="35">
        <f t="shared" si="20"/>
        <v>27.8</v>
      </c>
      <c r="Q101" s="35">
        <v>-5.5</v>
      </c>
      <c r="R101" s="35">
        <f t="shared" si="16"/>
        <v>22.3</v>
      </c>
      <c r="S101" s="56"/>
      <c r="T101" s="35">
        <f t="shared" si="13"/>
        <v>22.3</v>
      </c>
      <c r="U101" s="49"/>
      <c r="V101" s="35">
        <f t="shared" si="14"/>
        <v>22.3</v>
      </c>
      <c r="W101" s="57"/>
      <c r="X101" s="35">
        <f t="shared" si="18"/>
        <v>22.3</v>
      </c>
      <c r="Y101" s="35">
        <f t="shared" si="18"/>
        <v>22.3</v>
      </c>
    </row>
    <row r="102" spans="1:25" s="8" customFormat="1" ht="24" x14ac:dyDescent="0.25">
      <c r="A102" s="51" t="s">
        <v>38</v>
      </c>
      <c r="B102" s="52">
        <v>24</v>
      </c>
      <c r="C102" s="53">
        <v>505</v>
      </c>
      <c r="D102" s="58">
        <v>2</v>
      </c>
      <c r="E102" s="33">
        <v>0</v>
      </c>
      <c r="F102" s="33">
        <v>8001</v>
      </c>
      <c r="G102" s="33"/>
      <c r="H102" s="35">
        <v>4627.5</v>
      </c>
      <c r="I102" s="35">
        <f>I103+I105</f>
        <v>0</v>
      </c>
      <c r="J102" s="35">
        <f t="shared" si="22"/>
        <v>4627.5</v>
      </c>
      <c r="K102" s="54"/>
      <c r="L102" s="55">
        <f t="shared" si="21"/>
        <v>4627.5</v>
      </c>
      <c r="M102" s="54"/>
      <c r="N102" s="35">
        <f t="shared" si="8"/>
        <v>4627.5</v>
      </c>
      <c r="O102" s="62">
        <f>O103+O105</f>
        <v>0</v>
      </c>
      <c r="P102" s="35">
        <f t="shared" si="20"/>
        <v>4627.5</v>
      </c>
      <c r="Q102" s="35"/>
      <c r="R102" s="35">
        <f t="shared" si="16"/>
        <v>4627.5</v>
      </c>
      <c r="S102" s="56"/>
      <c r="T102" s="35">
        <f t="shared" si="13"/>
        <v>4627.5</v>
      </c>
      <c r="U102" s="35">
        <f>U103+U105+U107</f>
        <v>168.541</v>
      </c>
      <c r="V102" s="35">
        <f t="shared" si="14"/>
        <v>4796.0410000000002</v>
      </c>
      <c r="W102" s="35">
        <f>W103</f>
        <v>72</v>
      </c>
      <c r="X102" s="35">
        <f>X103+X105+X107</f>
        <v>4867.9780000000001</v>
      </c>
      <c r="Y102" s="35">
        <f>Y103+Y105+Y107</f>
        <v>4865.5600000000004</v>
      </c>
    </row>
    <row r="103" spans="1:25" s="8" customFormat="1" ht="48" x14ac:dyDescent="0.25">
      <c r="A103" s="51" t="s">
        <v>36</v>
      </c>
      <c r="B103" s="52">
        <v>24</v>
      </c>
      <c r="C103" s="53">
        <v>505</v>
      </c>
      <c r="D103" s="58">
        <v>2</v>
      </c>
      <c r="E103" s="33">
        <v>0</v>
      </c>
      <c r="F103" s="33">
        <v>8001</v>
      </c>
      <c r="G103" s="33">
        <v>100</v>
      </c>
      <c r="H103" s="35">
        <v>4423</v>
      </c>
      <c r="I103" s="35"/>
      <c r="J103" s="35">
        <f t="shared" si="22"/>
        <v>4423</v>
      </c>
      <c r="K103" s="54"/>
      <c r="L103" s="55">
        <f t="shared" si="21"/>
        <v>4423</v>
      </c>
      <c r="M103" s="54"/>
      <c r="N103" s="35">
        <f t="shared" si="8"/>
        <v>4423</v>
      </c>
      <c r="O103" s="62">
        <f>O104</f>
        <v>-137.30000000000001</v>
      </c>
      <c r="P103" s="35">
        <f t="shared" si="20"/>
        <v>4285.7</v>
      </c>
      <c r="Q103" s="35"/>
      <c r="R103" s="35">
        <f t="shared" si="16"/>
        <v>4285.7</v>
      </c>
      <c r="S103" s="56"/>
      <c r="T103" s="35">
        <f t="shared" si="13"/>
        <v>4285.7</v>
      </c>
      <c r="U103" s="35">
        <f>U104</f>
        <v>168.53899999999999</v>
      </c>
      <c r="V103" s="35">
        <f t="shared" si="14"/>
        <v>4454.2389999999996</v>
      </c>
      <c r="W103" s="35">
        <f>W104</f>
        <v>72</v>
      </c>
      <c r="X103" s="35">
        <f>X104</f>
        <v>4526.2</v>
      </c>
      <c r="Y103" s="35">
        <f>Y104</f>
        <v>4524.0510000000004</v>
      </c>
    </row>
    <row r="104" spans="1:25" s="8" customFormat="1" ht="24" x14ac:dyDescent="0.25">
      <c r="A104" s="51" t="s">
        <v>37</v>
      </c>
      <c r="B104" s="52">
        <v>24</v>
      </c>
      <c r="C104" s="53">
        <v>505</v>
      </c>
      <c r="D104" s="58">
        <v>2</v>
      </c>
      <c r="E104" s="33">
        <v>0</v>
      </c>
      <c r="F104" s="33">
        <v>8001</v>
      </c>
      <c r="G104" s="33">
        <v>120</v>
      </c>
      <c r="H104" s="35">
        <v>4423</v>
      </c>
      <c r="I104" s="35"/>
      <c r="J104" s="35">
        <f t="shared" si="22"/>
        <v>4423</v>
      </c>
      <c r="K104" s="54"/>
      <c r="L104" s="55">
        <f t="shared" si="21"/>
        <v>4423</v>
      </c>
      <c r="M104" s="54"/>
      <c r="N104" s="35">
        <f t="shared" si="8"/>
        <v>4423</v>
      </c>
      <c r="O104" s="62">
        <v>-137.30000000000001</v>
      </c>
      <c r="P104" s="35">
        <f t="shared" si="20"/>
        <v>4285.7</v>
      </c>
      <c r="Q104" s="35"/>
      <c r="R104" s="35">
        <f t="shared" si="16"/>
        <v>4285.7</v>
      </c>
      <c r="S104" s="56"/>
      <c r="T104" s="35">
        <f t="shared" si="13"/>
        <v>4285.7</v>
      </c>
      <c r="U104" s="35">
        <f>66.4+27.039+75.1</f>
        <v>168.53899999999999</v>
      </c>
      <c r="V104" s="35">
        <f t="shared" si="14"/>
        <v>4454.2389999999996</v>
      </c>
      <c r="W104" s="35">
        <v>72</v>
      </c>
      <c r="X104" s="35">
        <v>4526.2</v>
      </c>
      <c r="Y104" s="35">
        <f>4524051/1000</f>
        <v>4524.0510000000004</v>
      </c>
    </row>
    <row r="105" spans="1:25" s="8" customFormat="1" ht="24" x14ac:dyDescent="0.25">
      <c r="A105" s="51" t="s">
        <v>237</v>
      </c>
      <c r="B105" s="52">
        <v>24</v>
      </c>
      <c r="C105" s="53">
        <v>505</v>
      </c>
      <c r="D105" s="58">
        <v>2</v>
      </c>
      <c r="E105" s="33">
        <v>0</v>
      </c>
      <c r="F105" s="33">
        <v>8001</v>
      </c>
      <c r="G105" s="33">
        <v>200</v>
      </c>
      <c r="H105" s="35">
        <v>147.80000000000001</v>
      </c>
      <c r="I105" s="35">
        <f>I106</f>
        <v>0</v>
      </c>
      <c r="J105" s="35">
        <f t="shared" si="22"/>
        <v>147.80000000000001</v>
      </c>
      <c r="K105" s="54"/>
      <c r="L105" s="55">
        <f t="shared" si="21"/>
        <v>147.80000000000001</v>
      </c>
      <c r="M105" s="54"/>
      <c r="N105" s="35">
        <f t="shared" si="8"/>
        <v>147.80000000000001</v>
      </c>
      <c r="O105" s="62">
        <f>O106</f>
        <v>137.30000000000001</v>
      </c>
      <c r="P105" s="35">
        <f t="shared" si="20"/>
        <v>285.10000000000002</v>
      </c>
      <c r="Q105" s="35"/>
      <c r="R105" s="35">
        <f t="shared" si="16"/>
        <v>285.10000000000002</v>
      </c>
      <c r="S105" s="56"/>
      <c r="T105" s="35">
        <f t="shared" si="13"/>
        <v>285.10000000000002</v>
      </c>
      <c r="U105" s="35">
        <f>U106</f>
        <v>22.222000000000001</v>
      </c>
      <c r="V105" s="35">
        <f t="shared" si="14"/>
        <v>307.322</v>
      </c>
      <c r="W105" s="57"/>
      <c r="X105" s="35">
        <f>X106</f>
        <v>307.3</v>
      </c>
      <c r="Y105" s="35">
        <f>Y106</f>
        <v>307.03100000000001</v>
      </c>
    </row>
    <row r="106" spans="1:25" s="8" customFormat="1" ht="24" x14ac:dyDescent="0.25">
      <c r="A106" s="51" t="s">
        <v>251</v>
      </c>
      <c r="B106" s="52">
        <v>24</v>
      </c>
      <c r="C106" s="53">
        <v>505</v>
      </c>
      <c r="D106" s="58">
        <v>2</v>
      </c>
      <c r="E106" s="33">
        <v>0</v>
      </c>
      <c r="F106" s="33">
        <v>8001</v>
      </c>
      <c r="G106" s="33">
        <v>240</v>
      </c>
      <c r="H106" s="35">
        <v>147.80000000000001</v>
      </c>
      <c r="I106" s="35"/>
      <c r="J106" s="35">
        <f t="shared" si="22"/>
        <v>147.80000000000001</v>
      </c>
      <c r="K106" s="54"/>
      <c r="L106" s="55">
        <f t="shared" si="21"/>
        <v>147.80000000000001</v>
      </c>
      <c r="M106" s="54"/>
      <c r="N106" s="35">
        <f t="shared" si="8"/>
        <v>147.80000000000001</v>
      </c>
      <c r="O106" s="62">
        <v>137.30000000000001</v>
      </c>
      <c r="P106" s="35">
        <f t="shared" si="20"/>
        <v>285.10000000000002</v>
      </c>
      <c r="Q106" s="35"/>
      <c r="R106" s="35">
        <f t="shared" si="16"/>
        <v>285.10000000000002</v>
      </c>
      <c r="S106" s="56"/>
      <c r="T106" s="35">
        <f t="shared" si="13"/>
        <v>285.10000000000002</v>
      </c>
      <c r="U106" s="35">
        <v>22.222000000000001</v>
      </c>
      <c r="V106" s="35">
        <f t="shared" si="14"/>
        <v>307.322</v>
      </c>
      <c r="W106" s="57"/>
      <c r="X106" s="35">
        <v>307.3</v>
      </c>
      <c r="Y106" s="35">
        <f>307031/1000</f>
        <v>307.03100000000001</v>
      </c>
    </row>
    <row r="107" spans="1:25" s="8" customFormat="1" x14ac:dyDescent="0.25">
      <c r="A107" s="51" t="s">
        <v>39</v>
      </c>
      <c r="B107" s="52">
        <v>24</v>
      </c>
      <c r="C107" s="53">
        <v>505</v>
      </c>
      <c r="D107" s="58">
        <v>2</v>
      </c>
      <c r="E107" s="33">
        <v>0</v>
      </c>
      <c r="F107" s="33">
        <v>8001</v>
      </c>
      <c r="G107" s="33">
        <v>800</v>
      </c>
      <c r="H107" s="35">
        <v>56.7</v>
      </c>
      <c r="I107" s="35"/>
      <c r="J107" s="35">
        <f t="shared" si="22"/>
        <v>56.7</v>
      </c>
      <c r="K107" s="54"/>
      <c r="L107" s="55">
        <f t="shared" si="21"/>
        <v>56.7</v>
      </c>
      <c r="M107" s="54"/>
      <c r="N107" s="35">
        <f t="shared" ref="N107:N183" si="23">L107+M107</f>
        <v>56.7</v>
      </c>
      <c r="O107" s="33"/>
      <c r="P107" s="35">
        <f t="shared" si="20"/>
        <v>56.7</v>
      </c>
      <c r="Q107" s="35"/>
      <c r="R107" s="35">
        <f t="shared" si="16"/>
        <v>56.7</v>
      </c>
      <c r="S107" s="56"/>
      <c r="T107" s="35">
        <f t="shared" si="13"/>
        <v>56.7</v>
      </c>
      <c r="U107" s="35">
        <f>U108</f>
        <v>-22.22</v>
      </c>
      <c r="V107" s="35">
        <f t="shared" si="14"/>
        <v>34.480000000000004</v>
      </c>
      <c r="W107" s="57"/>
      <c r="X107" s="35">
        <f>X108</f>
        <v>34.478000000000002</v>
      </c>
      <c r="Y107" s="35">
        <f>Y108</f>
        <v>34.478000000000002</v>
      </c>
    </row>
    <row r="108" spans="1:25" s="8" customFormat="1" x14ac:dyDescent="0.25">
      <c r="A108" s="51" t="s">
        <v>40</v>
      </c>
      <c r="B108" s="52">
        <v>24</v>
      </c>
      <c r="C108" s="53">
        <v>505</v>
      </c>
      <c r="D108" s="58">
        <v>2</v>
      </c>
      <c r="E108" s="33">
        <v>0</v>
      </c>
      <c r="F108" s="33">
        <v>8001</v>
      </c>
      <c r="G108" s="33">
        <v>850</v>
      </c>
      <c r="H108" s="35">
        <v>56.7</v>
      </c>
      <c r="I108" s="35"/>
      <c r="J108" s="35">
        <f t="shared" si="22"/>
        <v>56.7</v>
      </c>
      <c r="K108" s="54"/>
      <c r="L108" s="55">
        <f t="shared" si="21"/>
        <v>56.7</v>
      </c>
      <c r="M108" s="54"/>
      <c r="N108" s="35">
        <f t="shared" si="23"/>
        <v>56.7</v>
      </c>
      <c r="O108" s="33"/>
      <c r="P108" s="35">
        <f t="shared" si="20"/>
        <v>56.7</v>
      </c>
      <c r="Q108" s="35"/>
      <c r="R108" s="35">
        <f t="shared" si="16"/>
        <v>56.7</v>
      </c>
      <c r="S108" s="56"/>
      <c r="T108" s="35">
        <f t="shared" si="13"/>
        <v>56.7</v>
      </c>
      <c r="U108" s="35">
        <v>-22.22</v>
      </c>
      <c r="V108" s="35">
        <f t="shared" si="14"/>
        <v>34.480000000000004</v>
      </c>
      <c r="W108" s="57"/>
      <c r="X108" s="35">
        <f>Y108</f>
        <v>34.478000000000002</v>
      </c>
      <c r="Y108" s="35">
        <f>34478/1000</f>
        <v>34.478000000000002</v>
      </c>
    </row>
    <row r="109" spans="1:25" s="8" customFormat="1" x14ac:dyDescent="0.25">
      <c r="A109" s="51" t="s">
        <v>41</v>
      </c>
      <c r="B109" s="52">
        <v>24</v>
      </c>
      <c r="C109" s="53">
        <v>700</v>
      </c>
      <c r="D109" s="58"/>
      <c r="E109" s="33"/>
      <c r="F109" s="33"/>
      <c r="G109" s="33"/>
      <c r="H109" s="35">
        <v>14404</v>
      </c>
      <c r="I109" s="35"/>
      <c r="J109" s="35">
        <f t="shared" si="22"/>
        <v>14404</v>
      </c>
      <c r="K109" s="54"/>
      <c r="L109" s="55">
        <f t="shared" si="21"/>
        <v>14404</v>
      </c>
      <c r="M109" s="63" t="e">
        <f>M110+M134</f>
        <v>#REF!</v>
      </c>
      <c r="N109" s="35" t="e">
        <f t="shared" si="23"/>
        <v>#REF!</v>
      </c>
      <c r="O109" s="36" t="e">
        <f>O110+#REF!</f>
        <v>#REF!</v>
      </c>
      <c r="P109" s="35" t="e">
        <f t="shared" si="20"/>
        <v>#REF!</v>
      </c>
      <c r="Q109" s="35" t="e">
        <f>Q110</f>
        <v>#REF!</v>
      </c>
      <c r="R109" s="35" t="e">
        <f t="shared" si="16"/>
        <v>#REF!</v>
      </c>
      <c r="S109" s="35" t="e">
        <f>S110+S134</f>
        <v>#REF!</v>
      </c>
      <c r="T109" s="35" t="e">
        <f t="shared" si="13"/>
        <v>#REF!</v>
      </c>
      <c r="U109" s="35" t="e">
        <f>U110+U134</f>
        <v>#REF!</v>
      </c>
      <c r="V109" s="35" t="e">
        <f t="shared" si="14"/>
        <v>#REF!</v>
      </c>
      <c r="W109" s="35" t="e">
        <f>W110+W134</f>
        <v>#REF!</v>
      </c>
      <c r="X109" s="35">
        <f>X110+X134</f>
        <v>19325.319650000001</v>
      </c>
      <c r="Y109" s="35">
        <f>Y110+Y134</f>
        <v>19325.319650000001</v>
      </c>
    </row>
    <row r="110" spans="1:25" s="8" customFormat="1" x14ac:dyDescent="0.25">
      <c r="A110" s="51" t="s">
        <v>42</v>
      </c>
      <c r="B110" s="52">
        <v>24</v>
      </c>
      <c r="C110" s="53">
        <v>701</v>
      </c>
      <c r="D110" s="58"/>
      <c r="E110" s="33"/>
      <c r="F110" s="33"/>
      <c r="G110" s="33"/>
      <c r="H110" s="35">
        <v>3972</v>
      </c>
      <c r="I110" s="35"/>
      <c r="J110" s="35">
        <f t="shared" si="22"/>
        <v>3972</v>
      </c>
      <c r="K110" s="54"/>
      <c r="L110" s="55">
        <f t="shared" si="21"/>
        <v>3972</v>
      </c>
      <c r="M110" s="63" t="e">
        <f>M111+#REF!</f>
        <v>#REF!</v>
      </c>
      <c r="N110" s="35" t="e">
        <f t="shared" si="23"/>
        <v>#REF!</v>
      </c>
      <c r="O110" s="35" t="e">
        <f>O124+O130+O120+#REF!+O121+#REF!</f>
        <v>#REF!</v>
      </c>
      <c r="P110" s="35" t="e">
        <f t="shared" si="20"/>
        <v>#REF!</v>
      </c>
      <c r="Q110" s="35" t="e">
        <f>Q111+#REF!+Q124</f>
        <v>#REF!</v>
      </c>
      <c r="R110" s="35" t="e">
        <f t="shared" si="16"/>
        <v>#REF!</v>
      </c>
      <c r="S110" s="35" t="e">
        <f>+#REF!+S124</f>
        <v>#REF!</v>
      </c>
      <c r="T110" s="35" t="e">
        <f t="shared" si="13"/>
        <v>#REF!</v>
      </c>
      <c r="U110" s="35" t="e">
        <f>U111+U124+U130+#REF!</f>
        <v>#REF!</v>
      </c>
      <c r="V110" s="35" t="e">
        <f t="shared" si="14"/>
        <v>#REF!</v>
      </c>
      <c r="W110" s="35" t="e">
        <f>W111+#REF!+W124</f>
        <v>#REF!</v>
      </c>
      <c r="X110" s="35">
        <f>X111+X124+X130</f>
        <v>13681.139000000001</v>
      </c>
      <c r="Y110" s="35">
        <f>Y111+Y124+Y130</f>
        <v>13681.139000000001</v>
      </c>
    </row>
    <row r="111" spans="1:25" s="8" customFormat="1" ht="60" x14ac:dyDescent="0.25">
      <c r="A111" s="51" t="s">
        <v>9</v>
      </c>
      <c r="B111" s="52">
        <v>24</v>
      </c>
      <c r="C111" s="53">
        <v>701</v>
      </c>
      <c r="D111" s="58">
        <v>2</v>
      </c>
      <c r="E111" s="33">
        <v>0</v>
      </c>
      <c r="F111" s="33">
        <v>0</v>
      </c>
      <c r="G111" s="33"/>
      <c r="H111" s="35">
        <v>320</v>
      </c>
      <c r="I111" s="35"/>
      <c r="J111" s="35">
        <f t="shared" si="22"/>
        <v>320</v>
      </c>
      <c r="K111" s="54"/>
      <c r="L111" s="55">
        <f t="shared" si="21"/>
        <v>320</v>
      </c>
      <c r="M111" s="54"/>
      <c r="N111" s="35">
        <f t="shared" si="23"/>
        <v>320</v>
      </c>
      <c r="O111" s="62">
        <f>O121</f>
        <v>197.52500000000001</v>
      </c>
      <c r="P111" s="59">
        <f t="shared" si="20"/>
        <v>517.52499999999998</v>
      </c>
      <c r="Q111" s="36">
        <f>Q121</f>
        <v>61.6</v>
      </c>
      <c r="R111" s="35">
        <f t="shared" si="16"/>
        <v>579.125</v>
      </c>
      <c r="S111" s="35" t="e">
        <f>S115</f>
        <v>#REF!</v>
      </c>
      <c r="T111" s="35" t="e">
        <f t="shared" si="13"/>
        <v>#REF!</v>
      </c>
      <c r="U111" s="35">
        <f>U115+U118</f>
        <v>335</v>
      </c>
      <c r="V111" s="35" t="e">
        <f t="shared" si="14"/>
        <v>#REF!</v>
      </c>
      <c r="W111" s="35">
        <f>W112</f>
        <v>11584</v>
      </c>
      <c r="X111" s="35">
        <f>X112+X115+X118+X121</f>
        <v>12498.112999999999</v>
      </c>
      <c r="Y111" s="35">
        <f>Y112+Y115+Y118+Y121</f>
        <v>12498.112999999999</v>
      </c>
    </row>
    <row r="112" spans="1:25" s="8" customFormat="1" ht="36" x14ac:dyDescent="0.25">
      <c r="A112" s="51" t="s">
        <v>233</v>
      </c>
      <c r="B112" s="52">
        <v>24</v>
      </c>
      <c r="C112" s="53">
        <v>701</v>
      </c>
      <c r="D112" s="58">
        <v>2</v>
      </c>
      <c r="E112" s="33">
        <v>0</v>
      </c>
      <c r="F112" s="33">
        <v>7034</v>
      </c>
      <c r="G112" s="33"/>
      <c r="H112" s="35"/>
      <c r="I112" s="35"/>
      <c r="J112" s="35"/>
      <c r="K112" s="54"/>
      <c r="L112" s="55"/>
      <c r="M112" s="54"/>
      <c r="N112" s="35"/>
      <c r="O112" s="62"/>
      <c r="P112" s="59"/>
      <c r="Q112" s="36"/>
      <c r="R112" s="35"/>
      <c r="S112" s="35"/>
      <c r="T112" s="35"/>
      <c r="U112" s="35"/>
      <c r="V112" s="35"/>
      <c r="W112" s="35">
        <f>W113</f>
        <v>11584</v>
      </c>
      <c r="X112" s="35">
        <f>X113</f>
        <v>11584</v>
      </c>
      <c r="Y112" s="35">
        <f>Y113</f>
        <v>11584</v>
      </c>
    </row>
    <row r="113" spans="1:25" s="8" customFormat="1" ht="24" x14ac:dyDescent="0.25">
      <c r="A113" s="51" t="s">
        <v>236</v>
      </c>
      <c r="B113" s="52">
        <v>24</v>
      </c>
      <c r="C113" s="53">
        <v>701</v>
      </c>
      <c r="D113" s="58">
        <v>2</v>
      </c>
      <c r="E113" s="33">
        <v>0</v>
      </c>
      <c r="F113" s="33">
        <v>7034</v>
      </c>
      <c r="G113" s="33">
        <v>400</v>
      </c>
      <c r="H113" s="35"/>
      <c r="I113" s="35"/>
      <c r="J113" s="35"/>
      <c r="K113" s="54"/>
      <c r="L113" s="55"/>
      <c r="M113" s="54"/>
      <c r="N113" s="35"/>
      <c r="O113" s="62"/>
      <c r="P113" s="59"/>
      <c r="Q113" s="36"/>
      <c r="R113" s="35"/>
      <c r="S113" s="35"/>
      <c r="T113" s="35"/>
      <c r="U113" s="35"/>
      <c r="V113" s="35"/>
      <c r="W113" s="35">
        <f>W114</f>
        <v>11584</v>
      </c>
      <c r="X113" s="35">
        <f>X114</f>
        <v>11584</v>
      </c>
      <c r="Y113" s="35">
        <f>Y114</f>
        <v>11584</v>
      </c>
    </row>
    <row r="114" spans="1:25" s="8" customFormat="1" x14ac:dyDescent="0.25">
      <c r="A114" s="51" t="s">
        <v>247</v>
      </c>
      <c r="B114" s="52">
        <v>24</v>
      </c>
      <c r="C114" s="53">
        <v>701</v>
      </c>
      <c r="D114" s="58">
        <v>2</v>
      </c>
      <c r="E114" s="33">
        <v>0</v>
      </c>
      <c r="F114" s="33">
        <v>7034</v>
      </c>
      <c r="G114" s="33">
        <v>410</v>
      </c>
      <c r="H114" s="35"/>
      <c r="I114" s="35"/>
      <c r="J114" s="35"/>
      <c r="K114" s="54"/>
      <c r="L114" s="55"/>
      <c r="M114" s="54"/>
      <c r="N114" s="35"/>
      <c r="O114" s="62"/>
      <c r="P114" s="59"/>
      <c r="Q114" s="36"/>
      <c r="R114" s="35"/>
      <c r="S114" s="35"/>
      <c r="T114" s="35"/>
      <c r="U114" s="35"/>
      <c r="V114" s="35"/>
      <c r="W114" s="35">
        <v>11584</v>
      </c>
      <c r="X114" s="35">
        <f>Y114</f>
        <v>11584</v>
      </c>
      <c r="Y114" s="35">
        <f>11584000/1000</f>
        <v>11584</v>
      </c>
    </row>
    <row r="115" spans="1:25" s="8" customFormat="1" ht="24" x14ac:dyDescent="0.25">
      <c r="A115" s="51" t="s">
        <v>43</v>
      </c>
      <c r="B115" s="52">
        <v>24</v>
      </c>
      <c r="C115" s="53">
        <v>701</v>
      </c>
      <c r="D115" s="58">
        <v>2</v>
      </c>
      <c r="E115" s="33">
        <v>0</v>
      </c>
      <c r="F115" s="33">
        <v>8031</v>
      </c>
      <c r="G115" s="33"/>
      <c r="H115" s="35">
        <v>120</v>
      </c>
      <c r="I115" s="35"/>
      <c r="J115" s="35">
        <f t="shared" si="22"/>
        <v>120</v>
      </c>
      <c r="K115" s="54"/>
      <c r="L115" s="55">
        <f t="shared" si="21"/>
        <v>120</v>
      </c>
      <c r="M115" s="54"/>
      <c r="N115" s="35">
        <f t="shared" si="23"/>
        <v>120</v>
      </c>
      <c r="O115" s="33"/>
      <c r="P115" s="35">
        <f t="shared" si="20"/>
        <v>120</v>
      </c>
      <c r="Q115" s="35"/>
      <c r="R115" s="35">
        <f t="shared" si="16"/>
        <v>120</v>
      </c>
      <c r="S115" s="35" t="e">
        <f>S116</f>
        <v>#REF!</v>
      </c>
      <c r="T115" s="35" t="e">
        <f t="shared" si="13"/>
        <v>#REF!</v>
      </c>
      <c r="U115" s="35">
        <f>U116</f>
        <v>-100.1</v>
      </c>
      <c r="V115" s="35" t="e">
        <f t="shared" si="14"/>
        <v>#REF!</v>
      </c>
      <c r="W115" s="57"/>
      <c r="X115" s="35">
        <f>X116</f>
        <v>19.888999999999999</v>
      </c>
      <c r="Y115" s="35">
        <f>Y116</f>
        <v>19.888999999999999</v>
      </c>
    </row>
    <row r="116" spans="1:25" s="8" customFormat="1" ht="24" x14ac:dyDescent="0.25">
      <c r="A116" s="51" t="s">
        <v>236</v>
      </c>
      <c r="B116" s="52">
        <v>24</v>
      </c>
      <c r="C116" s="53">
        <v>701</v>
      </c>
      <c r="D116" s="58">
        <v>2</v>
      </c>
      <c r="E116" s="33">
        <v>0</v>
      </c>
      <c r="F116" s="33">
        <v>8031</v>
      </c>
      <c r="G116" s="33">
        <v>400</v>
      </c>
      <c r="H116" s="35">
        <v>120</v>
      </c>
      <c r="I116" s="35"/>
      <c r="J116" s="35">
        <f t="shared" si="22"/>
        <v>120</v>
      </c>
      <c r="K116" s="54"/>
      <c r="L116" s="55">
        <f t="shared" si="21"/>
        <v>120</v>
      </c>
      <c r="M116" s="54"/>
      <c r="N116" s="35">
        <f t="shared" si="23"/>
        <v>120</v>
      </c>
      <c r="O116" s="33"/>
      <c r="P116" s="35">
        <f t="shared" si="20"/>
        <v>120</v>
      </c>
      <c r="Q116" s="35"/>
      <c r="R116" s="35">
        <f t="shared" si="16"/>
        <v>120</v>
      </c>
      <c r="S116" s="35" t="e">
        <f>S117+#REF!</f>
        <v>#REF!</v>
      </c>
      <c r="T116" s="35" t="e">
        <f t="shared" si="13"/>
        <v>#REF!</v>
      </c>
      <c r="U116" s="35">
        <f>U117</f>
        <v>-100.1</v>
      </c>
      <c r="V116" s="35" t="e">
        <f t="shared" si="14"/>
        <v>#REF!</v>
      </c>
      <c r="W116" s="57"/>
      <c r="X116" s="35">
        <f>X117</f>
        <v>19.888999999999999</v>
      </c>
      <c r="Y116" s="35">
        <f>Y117</f>
        <v>19.888999999999999</v>
      </c>
    </row>
    <row r="117" spans="1:25" s="8" customFormat="1" ht="21" customHeight="1" x14ac:dyDescent="0.25">
      <c r="A117" s="51" t="s">
        <v>247</v>
      </c>
      <c r="B117" s="52">
        <v>24</v>
      </c>
      <c r="C117" s="53">
        <v>701</v>
      </c>
      <c r="D117" s="58">
        <v>2</v>
      </c>
      <c r="E117" s="33">
        <v>0</v>
      </c>
      <c r="F117" s="33">
        <v>8031</v>
      </c>
      <c r="G117" s="33">
        <v>410</v>
      </c>
      <c r="H117" s="35"/>
      <c r="I117" s="35"/>
      <c r="J117" s="35"/>
      <c r="K117" s="54"/>
      <c r="L117" s="55"/>
      <c r="M117" s="54"/>
      <c r="N117" s="35"/>
      <c r="O117" s="33"/>
      <c r="P117" s="35"/>
      <c r="Q117" s="35"/>
      <c r="R117" s="35">
        <v>0</v>
      </c>
      <c r="S117" s="35">
        <v>120</v>
      </c>
      <c r="T117" s="35">
        <f t="shared" si="13"/>
        <v>120</v>
      </c>
      <c r="U117" s="35">
        <v>-100.1</v>
      </c>
      <c r="V117" s="35">
        <f t="shared" si="14"/>
        <v>19.900000000000006</v>
      </c>
      <c r="W117" s="57"/>
      <c r="X117" s="35">
        <f>Y117</f>
        <v>19.888999999999999</v>
      </c>
      <c r="Y117" s="35">
        <f>19889/1000</f>
        <v>19.888999999999999</v>
      </c>
    </row>
    <row r="118" spans="1:25" s="8" customFormat="1" ht="24" x14ac:dyDescent="0.25">
      <c r="A118" s="51" t="s">
        <v>44</v>
      </c>
      <c r="B118" s="52">
        <v>24</v>
      </c>
      <c r="C118" s="53">
        <v>701</v>
      </c>
      <c r="D118" s="58">
        <v>2</v>
      </c>
      <c r="E118" s="33">
        <v>0</v>
      </c>
      <c r="F118" s="33">
        <v>8039</v>
      </c>
      <c r="G118" s="33"/>
      <c r="H118" s="35">
        <v>200</v>
      </c>
      <c r="I118" s="35"/>
      <c r="J118" s="35">
        <f t="shared" si="22"/>
        <v>200</v>
      </c>
      <c r="K118" s="54"/>
      <c r="L118" s="55">
        <f t="shared" si="21"/>
        <v>200</v>
      </c>
      <c r="M118" s="54"/>
      <c r="N118" s="35">
        <f t="shared" si="23"/>
        <v>200</v>
      </c>
      <c r="O118" s="33"/>
      <c r="P118" s="35">
        <f t="shared" si="20"/>
        <v>200</v>
      </c>
      <c r="Q118" s="35"/>
      <c r="R118" s="35">
        <f t="shared" si="16"/>
        <v>200</v>
      </c>
      <c r="S118" s="56"/>
      <c r="T118" s="35">
        <f t="shared" si="13"/>
        <v>200</v>
      </c>
      <c r="U118" s="35">
        <f>U119</f>
        <v>435.1</v>
      </c>
      <c r="V118" s="35">
        <f t="shared" si="14"/>
        <v>635.1</v>
      </c>
      <c r="W118" s="57"/>
      <c r="X118" s="35">
        <f>X119</f>
        <v>635.09900000000005</v>
      </c>
      <c r="Y118" s="35">
        <f>Y119</f>
        <v>635.09900000000005</v>
      </c>
    </row>
    <row r="119" spans="1:25" s="8" customFormat="1" ht="24" x14ac:dyDescent="0.25">
      <c r="A119" s="51" t="s">
        <v>236</v>
      </c>
      <c r="B119" s="52">
        <v>24</v>
      </c>
      <c r="C119" s="53">
        <v>701</v>
      </c>
      <c r="D119" s="58">
        <v>2</v>
      </c>
      <c r="E119" s="33">
        <v>0</v>
      </c>
      <c r="F119" s="33">
        <v>8039</v>
      </c>
      <c r="G119" s="33">
        <v>400</v>
      </c>
      <c r="H119" s="35">
        <v>200</v>
      </c>
      <c r="I119" s="35"/>
      <c r="J119" s="35">
        <f t="shared" si="22"/>
        <v>200</v>
      </c>
      <c r="K119" s="54"/>
      <c r="L119" s="55">
        <f t="shared" si="21"/>
        <v>200</v>
      </c>
      <c r="M119" s="54"/>
      <c r="N119" s="35">
        <f t="shared" si="23"/>
        <v>200</v>
      </c>
      <c r="O119" s="33" t="e">
        <f>O120+#REF!</f>
        <v>#REF!</v>
      </c>
      <c r="P119" s="35" t="e">
        <f t="shared" si="20"/>
        <v>#REF!</v>
      </c>
      <c r="Q119" s="35"/>
      <c r="R119" s="35" t="e">
        <f t="shared" si="16"/>
        <v>#REF!</v>
      </c>
      <c r="S119" s="56"/>
      <c r="T119" s="35" t="e">
        <f t="shared" si="13"/>
        <v>#REF!</v>
      </c>
      <c r="U119" s="35">
        <f>U120</f>
        <v>435.1</v>
      </c>
      <c r="V119" s="35" t="e">
        <f t="shared" si="14"/>
        <v>#REF!</v>
      </c>
      <c r="W119" s="57"/>
      <c r="X119" s="35">
        <f>X120</f>
        <v>635.09900000000005</v>
      </c>
      <c r="Y119" s="35">
        <f>Y120</f>
        <v>635.09900000000005</v>
      </c>
    </row>
    <row r="120" spans="1:25" s="8" customFormat="1" x14ac:dyDescent="0.25">
      <c r="A120" s="51" t="s">
        <v>247</v>
      </c>
      <c r="B120" s="52">
        <v>24</v>
      </c>
      <c r="C120" s="53">
        <v>701</v>
      </c>
      <c r="D120" s="58">
        <v>2</v>
      </c>
      <c r="E120" s="33">
        <v>0</v>
      </c>
      <c r="F120" s="33">
        <v>8039</v>
      </c>
      <c r="G120" s="33">
        <v>410</v>
      </c>
      <c r="H120" s="35"/>
      <c r="I120" s="35"/>
      <c r="J120" s="35"/>
      <c r="K120" s="54"/>
      <c r="L120" s="55"/>
      <c r="M120" s="54"/>
      <c r="N120" s="35"/>
      <c r="O120" s="33">
        <v>200</v>
      </c>
      <c r="P120" s="35">
        <f>O120</f>
        <v>200</v>
      </c>
      <c r="Q120" s="35"/>
      <c r="R120" s="35">
        <f t="shared" si="16"/>
        <v>200</v>
      </c>
      <c r="S120" s="56"/>
      <c r="T120" s="35">
        <f t="shared" si="13"/>
        <v>200</v>
      </c>
      <c r="U120" s="35">
        <v>435.1</v>
      </c>
      <c r="V120" s="35">
        <f t="shared" si="14"/>
        <v>635.1</v>
      </c>
      <c r="W120" s="57"/>
      <c r="X120" s="35">
        <f>Y120</f>
        <v>635.09900000000005</v>
      </c>
      <c r="Y120" s="35">
        <f>635099/1000</f>
        <v>635.09900000000005</v>
      </c>
    </row>
    <row r="121" spans="1:25" s="8" customFormat="1" x14ac:dyDescent="0.25">
      <c r="A121" s="51" t="s">
        <v>212</v>
      </c>
      <c r="B121" s="52">
        <v>24</v>
      </c>
      <c r="C121" s="53">
        <v>701</v>
      </c>
      <c r="D121" s="58">
        <v>2</v>
      </c>
      <c r="E121" s="33">
        <v>0</v>
      </c>
      <c r="F121" s="33">
        <v>8045</v>
      </c>
      <c r="G121" s="33"/>
      <c r="H121" s="35"/>
      <c r="I121" s="35"/>
      <c r="J121" s="35"/>
      <c r="K121" s="54"/>
      <c r="L121" s="55"/>
      <c r="M121" s="54"/>
      <c r="N121" s="35"/>
      <c r="O121" s="62">
        <f>O122</f>
        <v>197.52500000000001</v>
      </c>
      <c r="P121" s="35">
        <f>O121</f>
        <v>197.52500000000001</v>
      </c>
      <c r="Q121" s="35">
        <f>Q122</f>
        <v>61.6</v>
      </c>
      <c r="R121" s="35">
        <f t="shared" si="16"/>
        <v>259.125</v>
      </c>
      <c r="S121" s="56"/>
      <c r="T121" s="35">
        <f t="shared" si="13"/>
        <v>259.125</v>
      </c>
      <c r="U121" s="49"/>
      <c r="V121" s="35">
        <f t="shared" si="14"/>
        <v>259.125</v>
      </c>
      <c r="W121" s="57"/>
      <c r="X121" s="35">
        <f>X122</f>
        <v>259.125</v>
      </c>
      <c r="Y121" s="35">
        <f>Y122</f>
        <v>259.125</v>
      </c>
    </row>
    <row r="122" spans="1:25" s="8" customFormat="1" ht="24" x14ac:dyDescent="0.25">
      <c r="A122" s="51" t="s">
        <v>237</v>
      </c>
      <c r="B122" s="52">
        <v>24</v>
      </c>
      <c r="C122" s="53">
        <v>701</v>
      </c>
      <c r="D122" s="58">
        <v>2</v>
      </c>
      <c r="E122" s="33">
        <v>0</v>
      </c>
      <c r="F122" s="33">
        <v>8045</v>
      </c>
      <c r="G122" s="33">
        <v>200</v>
      </c>
      <c r="H122" s="35"/>
      <c r="I122" s="35"/>
      <c r="J122" s="35"/>
      <c r="K122" s="54"/>
      <c r="L122" s="55"/>
      <c r="M122" s="54"/>
      <c r="N122" s="35"/>
      <c r="O122" s="62">
        <f>O123</f>
        <v>197.52500000000001</v>
      </c>
      <c r="P122" s="35">
        <f>O122</f>
        <v>197.52500000000001</v>
      </c>
      <c r="Q122" s="35">
        <f>Q123</f>
        <v>61.6</v>
      </c>
      <c r="R122" s="35">
        <f t="shared" si="16"/>
        <v>259.125</v>
      </c>
      <c r="S122" s="56"/>
      <c r="T122" s="35">
        <f t="shared" si="13"/>
        <v>259.125</v>
      </c>
      <c r="U122" s="49"/>
      <c r="V122" s="35">
        <f t="shared" si="14"/>
        <v>259.125</v>
      </c>
      <c r="W122" s="57"/>
      <c r="X122" s="35">
        <f>X123</f>
        <v>259.125</v>
      </c>
      <c r="Y122" s="35">
        <f>Y123</f>
        <v>259.125</v>
      </c>
    </row>
    <row r="123" spans="1:25" s="8" customFormat="1" ht="24.75" customHeight="1" x14ac:dyDescent="0.25">
      <c r="A123" s="51" t="s">
        <v>251</v>
      </c>
      <c r="B123" s="52">
        <v>24</v>
      </c>
      <c r="C123" s="53">
        <v>701</v>
      </c>
      <c r="D123" s="58">
        <v>2</v>
      </c>
      <c r="E123" s="33">
        <v>0</v>
      </c>
      <c r="F123" s="33">
        <v>8045</v>
      </c>
      <c r="G123" s="33">
        <v>240</v>
      </c>
      <c r="H123" s="35"/>
      <c r="I123" s="35"/>
      <c r="J123" s="35"/>
      <c r="K123" s="54"/>
      <c r="L123" s="55"/>
      <c r="M123" s="54"/>
      <c r="N123" s="35"/>
      <c r="O123" s="62">
        <v>197.52500000000001</v>
      </c>
      <c r="P123" s="35">
        <f>O123</f>
        <v>197.52500000000001</v>
      </c>
      <c r="Q123" s="35">
        <v>61.6</v>
      </c>
      <c r="R123" s="35">
        <f t="shared" si="16"/>
        <v>259.125</v>
      </c>
      <c r="S123" s="56"/>
      <c r="T123" s="35">
        <f t="shared" si="13"/>
        <v>259.125</v>
      </c>
      <c r="U123" s="49"/>
      <c r="V123" s="35">
        <f t="shared" si="14"/>
        <v>259.125</v>
      </c>
      <c r="W123" s="57"/>
      <c r="X123" s="35">
        <f>Y123</f>
        <v>259.125</v>
      </c>
      <c r="Y123" s="35">
        <f>259125/1000</f>
        <v>259.125</v>
      </c>
    </row>
    <row r="124" spans="1:25" s="8" customFormat="1" ht="24" x14ac:dyDescent="0.25">
      <c r="A124" s="51" t="s">
        <v>124</v>
      </c>
      <c r="B124" s="52">
        <v>24</v>
      </c>
      <c r="C124" s="53">
        <v>701</v>
      </c>
      <c r="D124" s="58">
        <v>55</v>
      </c>
      <c r="E124" s="33">
        <v>0</v>
      </c>
      <c r="F124" s="61">
        <v>0</v>
      </c>
      <c r="G124" s="61"/>
      <c r="H124" s="35"/>
      <c r="I124" s="35"/>
      <c r="J124" s="35"/>
      <c r="K124" s="54"/>
      <c r="L124" s="55"/>
      <c r="M124" s="35"/>
      <c r="N124" s="35"/>
      <c r="O124" s="35">
        <f>O125</f>
        <v>79.611000000000004</v>
      </c>
      <c r="P124" s="35">
        <f t="shared" ref="P124:P133" si="24">O124</f>
        <v>79.611000000000004</v>
      </c>
      <c r="Q124" s="59">
        <f>Q125</f>
        <v>487.01123000000001</v>
      </c>
      <c r="R124" s="35">
        <f t="shared" si="16"/>
        <v>566.62223000000006</v>
      </c>
      <c r="S124" s="35">
        <f>S125</f>
        <v>171.70175</v>
      </c>
      <c r="T124" s="35">
        <f t="shared" ref="T124:T179" si="25">R124+S124</f>
        <v>738.32398000000012</v>
      </c>
      <c r="U124" s="35">
        <f>U125</f>
        <v>273.34983</v>
      </c>
      <c r="V124" s="35">
        <f t="shared" ref="V124:V169" si="26">T124+U124</f>
        <v>1011.6738100000001</v>
      </c>
      <c r="W124" s="35">
        <f>W125</f>
        <v>102.38460000000001</v>
      </c>
      <c r="X124" s="35">
        <f>X125</f>
        <v>1160.6559999999999</v>
      </c>
      <c r="Y124" s="35">
        <f>Y125</f>
        <v>1160.6559999999999</v>
      </c>
    </row>
    <row r="125" spans="1:25" s="8" customFormat="1" ht="24" x14ac:dyDescent="0.25">
      <c r="A125" s="51" t="s">
        <v>124</v>
      </c>
      <c r="B125" s="52">
        <v>24</v>
      </c>
      <c r="C125" s="53">
        <v>701</v>
      </c>
      <c r="D125" s="58">
        <v>55</v>
      </c>
      <c r="E125" s="33">
        <v>0</v>
      </c>
      <c r="F125" s="61">
        <v>8140</v>
      </c>
      <c r="G125" s="61"/>
      <c r="H125" s="35"/>
      <c r="I125" s="35"/>
      <c r="J125" s="35"/>
      <c r="K125" s="54"/>
      <c r="L125" s="55"/>
      <c r="M125" s="35"/>
      <c r="N125" s="35"/>
      <c r="O125" s="35">
        <f>O126</f>
        <v>79.611000000000004</v>
      </c>
      <c r="P125" s="35">
        <f t="shared" si="24"/>
        <v>79.611000000000004</v>
      </c>
      <c r="Q125" s="36">
        <f>Q126</f>
        <v>487.01123000000001</v>
      </c>
      <c r="R125" s="35">
        <f t="shared" si="16"/>
        <v>566.62223000000006</v>
      </c>
      <c r="S125" s="35">
        <f>S126</f>
        <v>171.70175</v>
      </c>
      <c r="T125" s="35">
        <f t="shared" si="25"/>
        <v>738.32398000000012</v>
      </c>
      <c r="U125" s="35">
        <f>U126</f>
        <v>273.34983</v>
      </c>
      <c r="V125" s="35">
        <f t="shared" si="26"/>
        <v>1011.6738100000001</v>
      </c>
      <c r="W125" s="35">
        <f>W126</f>
        <v>102.38460000000001</v>
      </c>
      <c r="X125" s="35">
        <f>Y125</f>
        <v>1160.6559999999999</v>
      </c>
      <c r="Y125" s="35">
        <f>Y126+Y128</f>
        <v>1160.6559999999999</v>
      </c>
    </row>
    <row r="126" spans="1:25" s="8" customFormat="1" ht="24" x14ac:dyDescent="0.25">
      <c r="A126" s="51" t="s">
        <v>237</v>
      </c>
      <c r="B126" s="52">
        <v>24</v>
      </c>
      <c r="C126" s="53">
        <v>701</v>
      </c>
      <c r="D126" s="58">
        <v>55</v>
      </c>
      <c r="E126" s="33">
        <v>0</v>
      </c>
      <c r="F126" s="61">
        <v>8140</v>
      </c>
      <c r="G126" s="61">
        <v>200</v>
      </c>
      <c r="H126" s="35"/>
      <c r="I126" s="35"/>
      <c r="J126" s="35"/>
      <c r="K126" s="54"/>
      <c r="L126" s="55"/>
      <c r="M126" s="35"/>
      <c r="N126" s="35"/>
      <c r="O126" s="35">
        <f>O127</f>
        <v>79.611000000000004</v>
      </c>
      <c r="P126" s="35">
        <f t="shared" si="24"/>
        <v>79.611000000000004</v>
      </c>
      <c r="Q126" s="36">
        <f>Q127</f>
        <v>487.01123000000001</v>
      </c>
      <c r="R126" s="35">
        <f t="shared" si="16"/>
        <v>566.62223000000006</v>
      </c>
      <c r="S126" s="35">
        <f>S127</f>
        <v>171.70175</v>
      </c>
      <c r="T126" s="35">
        <f t="shared" si="25"/>
        <v>738.32398000000012</v>
      </c>
      <c r="U126" s="35">
        <f>U127</f>
        <v>273.34983</v>
      </c>
      <c r="V126" s="35">
        <f t="shared" si="26"/>
        <v>1011.6738100000001</v>
      </c>
      <c r="W126" s="35">
        <f>W127</f>
        <v>102.38460000000001</v>
      </c>
      <c r="X126" s="35">
        <f>X127</f>
        <v>1114.056</v>
      </c>
      <c r="Y126" s="35">
        <f>Y127</f>
        <v>1114.056</v>
      </c>
    </row>
    <row r="127" spans="1:25" s="8" customFormat="1" ht="24" x14ac:dyDescent="0.25">
      <c r="A127" s="51" t="s">
        <v>251</v>
      </c>
      <c r="B127" s="52">
        <v>24</v>
      </c>
      <c r="C127" s="53">
        <v>701</v>
      </c>
      <c r="D127" s="58">
        <v>55</v>
      </c>
      <c r="E127" s="33">
        <v>0</v>
      </c>
      <c r="F127" s="61">
        <v>8140</v>
      </c>
      <c r="G127" s="61">
        <v>240</v>
      </c>
      <c r="H127" s="35"/>
      <c r="I127" s="35"/>
      <c r="J127" s="35"/>
      <c r="K127" s="54"/>
      <c r="L127" s="55"/>
      <c r="M127" s="35"/>
      <c r="N127" s="35"/>
      <c r="O127" s="35">
        <v>79.611000000000004</v>
      </c>
      <c r="P127" s="35">
        <f t="shared" si="24"/>
        <v>79.611000000000004</v>
      </c>
      <c r="Q127" s="36">
        <v>487.01123000000001</v>
      </c>
      <c r="R127" s="35">
        <f t="shared" si="16"/>
        <v>566.62223000000006</v>
      </c>
      <c r="S127" s="35">
        <v>171.70175</v>
      </c>
      <c r="T127" s="35">
        <f t="shared" si="25"/>
        <v>738.32398000000012</v>
      </c>
      <c r="U127" s="35">
        <v>273.34983</v>
      </c>
      <c r="V127" s="35">
        <f t="shared" si="26"/>
        <v>1011.6738100000001</v>
      </c>
      <c r="W127" s="35">
        <v>102.38460000000001</v>
      </c>
      <c r="X127" s="35">
        <f>Y127</f>
        <v>1114.056</v>
      </c>
      <c r="Y127" s="35">
        <f>1114056/1000</f>
        <v>1114.056</v>
      </c>
    </row>
    <row r="128" spans="1:25" s="8" customFormat="1" ht="24" x14ac:dyDescent="0.25">
      <c r="A128" s="51" t="s">
        <v>236</v>
      </c>
      <c r="B128" s="52">
        <v>24</v>
      </c>
      <c r="C128" s="53">
        <v>701</v>
      </c>
      <c r="D128" s="58">
        <v>55</v>
      </c>
      <c r="E128" s="33">
        <v>0</v>
      </c>
      <c r="F128" s="61">
        <v>8140</v>
      </c>
      <c r="G128" s="61">
        <v>400</v>
      </c>
      <c r="H128" s="35"/>
      <c r="I128" s="35"/>
      <c r="J128" s="35"/>
      <c r="K128" s="54"/>
      <c r="L128" s="55"/>
      <c r="M128" s="35"/>
      <c r="N128" s="35"/>
      <c r="O128" s="35"/>
      <c r="P128" s="35"/>
      <c r="Q128" s="36"/>
      <c r="R128" s="35"/>
      <c r="S128" s="35"/>
      <c r="T128" s="35"/>
      <c r="U128" s="35"/>
      <c r="V128" s="35"/>
      <c r="W128" s="35"/>
      <c r="X128" s="35">
        <f>X129</f>
        <v>46.6</v>
      </c>
      <c r="Y128" s="35">
        <f>Y129</f>
        <v>46.6</v>
      </c>
    </row>
    <row r="129" spans="1:25" s="8" customFormat="1" x14ac:dyDescent="0.25">
      <c r="A129" s="51" t="s">
        <v>247</v>
      </c>
      <c r="B129" s="52">
        <v>24</v>
      </c>
      <c r="C129" s="53">
        <v>701</v>
      </c>
      <c r="D129" s="58">
        <v>55</v>
      </c>
      <c r="E129" s="33">
        <v>0</v>
      </c>
      <c r="F129" s="61">
        <v>8140</v>
      </c>
      <c r="G129" s="61">
        <v>410</v>
      </c>
      <c r="H129" s="35"/>
      <c r="I129" s="35"/>
      <c r="J129" s="35"/>
      <c r="K129" s="54"/>
      <c r="L129" s="55"/>
      <c r="M129" s="35"/>
      <c r="N129" s="35"/>
      <c r="O129" s="35"/>
      <c r="P129" s="35"/>
      <c r="Q129" s="36"/>
      <c r="R129" s="35"/>
      <c r="S129" s="35"/>
      <c r="T129" s="35"/>
      <c r="U129" s="35"/>
      <c r="V129" s="35"/>
      <c r="W129" s="35"/>
      <c r="X129" s="35">
        <f>Y129</f>
        <v>46.6</v>
      </c>
      <c r="Y129" s="35">
        <f>46600/1000</f>
        <v>46.6</v>
      </c>
    </row>
    <row r="130" spans="1:25" s="8" customFormat="1" x14ac:dyDescent="0.25">
      <c r="A130" s="51" t="s">
        <v>116</v>
      </c>
      <c r="B130" s="52">
        <v>24</v>
      </c>
      <c r="C130" s="53">
        <v>701</v>
      </c>
      <c r="D130" s="58">
        <v>62</v>
      </c>
      <c r="E130" s="33">
        <v>0</v>
      </c>
      <c r="F130" s="61">
        <v>0</v>
      </c>
      <c r="G130" s="61"/>
      <c r="H130" s="35"/>
      <c r="I130" s="35"/>
      <c r="J130" s="35"/>
      <c r="K130" s="54"/>
      <c r="L130" s="55"/>
      <c r="M130" s="35"/>
      <c r="N130" s="35"/>
      <c r="O130" s="35">
        <f>O131</f>
        <v>22.37</v>
      </c>
      <c r="P130" s="60">
        <f t="shared" si="24"/>
        <v>22.37</v>
      </c>
      <c r="Q130" s="35"/>
      <c r="R130" s="35">
        <f t="shared" si="16"/>
        <v>22.37</v>
      </c>
      <c r="S130" s="56"/>
      <c r="T130" s="35">
        <f t="shared" si="25"/>
        <v>22.37</v>
      </c>
      <c r="U130" s="49"/>
      <c r="V130" s="35">
        <f t="shared" si="26"/>
        <v>22.37</v>
      </c>
      <c r="W130" s="57"/>
      <c r="X130" s="35">
        <f t="shared" ref="X130:Y132" si="27">X131</f>
        <v>22.37</v>
      </c>
      <c r="Y130" s="35">
        <f t="shared" si="27"/>
        <v>22.37</v>
      </c>
    </row>
    <row r="131" spans="1:25" s="8" customFormat="1" ht="24" x14ac:dyDescent="0.25">
      <c r="A131" s="51" t="s">
        <v>117</v>
      </c>
      <c r="B131" s="52">
        <v>24</v>
      </c>
      <c r="C131" s="53">
        <v>701</v>
      </c>
      <c r="D131" s="58">
        <v>62</v>
      </c>
      <c r="E131" s="33">
        <v>0</v>
      </c>
      <c r="F131" s="61">
        <v>8097</v>
      </c>
      <c r="G131" s="61"/>
      <c r="H131" s="35"/>
      <c r="I131" s="35"/>
      <c r="J131" s="35"/>
      <c r="K131" s="54"/>
      <c r="L131" s="55"/>
      <c r="M131" s="35"/>
      <c r="N131" s="35"/>
      <c r="O131" s="35">
        <f>O132</f>
        <v>22.37</v>
      </c>
      <c r="P131" s="35">
        <f t="shared" si="24"/>
        <v>22.37</v>
      </c>
      <c r="Q131" s="35"/>
      <c r="R131" s="35">
        <f t="shared" si="16"/>
        <v>22.37</v>
      </c>
      <c r="S131" s="56"/>
      <c r="T131" s="35">
        <f t="shared" si="25"/>
        <v>22.37</v>
      </c>
      <c r="U131" s="49"/>
      <c r="V131" s="35">
        <f t="shared" si="26"/>
        <v>22.37</v>
      </c>
      <c r="W131" s="57"/>
      <c r="X131" s="35">
        <f t="shared" si="27"/>
        <v>22.37</v>
      </c>
      <c r="Y131" s="35">
        <f t="shared" si="27"/>
        <v>22.37</v>
      </c>
    </row>
    <row r="132" spans="1:25" s="8" customFormat="1" x14ac:dyDescent="0.25">
      <c r="A132" s="51" t="s">
        <v>39</v>
      </c>
      <c r="B132" s="52">
        <v>24</v>
      </c>
      <c r="C132" s="53">
        <v>701</v>
      </c>
      <c r="D132" s="58">
        <v>62</v>
      </c>
      <c r="E132" s="33">
        <v>0</v>
      </c>
      <c r="F132" s="61">
        <v>8097</v>
      </c>
      <c r="G132" s="61">
        <v>800</v>
      </c>
      <c r="H132" s="35"/>
      <c r="I132" s="35"/>
      <c r="J132" s="35"/>
      <c r="K132" s="54"/>
      <c r="L132" s="55"/>
      <c r="M132" s="35"/>
      <c r="N132" s="35"/>
      <c r="O132" s="35">
        <f>O133</f>
        <v>22.37</v>
      </c>
      <c r="P132" s="35">
        <f t="shared" si="24"/>
        <v>22.37</v>
      </c>
      <c r="Q132" s="35"/>
      <c r="R132" s="35">
        <f t="shared" si="16"/>
        <v>22.37</v>
      </c>
      <c r="S132" s="56"/>
      <c r="T132" s="35">
        <f t="shared" si="25"/>
        <v>22.37</v>
      </c>
      <c r="U132" s="49"/>
      <c r="V132" s="35">
        <f t="shared" si="26"/>
        <v>22.37</v>
      </c>
      <c r="W132" s="57"/>
      <c r="X132" s="35">
        <f t="shared" si="27"/>
        <v>22.37</v>
      </c>
      <c r="Y132" s="35">
        <f t="shared" si="27"/>
        <v>22.37</v>
      </c>
    </row>
    <row r="133" spans="1:25" s="8" customFormat="1" x14ac:dyDescent="0.25">
      <c r="A133" s="51" t="s">
        <v>126</v>
      </c>
      <c r="B133" s="52">
        <v>24</v>
      </c>
      <c r="C133" s="53">
        <v>701</v>
      </c>
      <c r="D133" s="58">
        <v>62</v>
      </c>
      <c r="E133" s="33">
        <v>0</v>
      </c>
      <c r="F133" s="61">
        <v>8097</v>
      </c>
      <c r="G133" s="61">
        <v>830</v>
      </c>
      <c r="H133" s="35"/>
      <c r="I133" s="35"/>
      <c r="J133" s="35"/>
      <c r="K133" s="54"/>
      <c r="L133" s="55"/>
      <c r="M133" s="35"/>
      <c r="N133" s="35"/>
      <c r="O133" s="35">
        <v>22.37</v>
      </c>
      <c r="P133" s="35">
        <f t="shared" si="24"/>
        <v>22.37</v>
      </c>
      <c r="Q133" s="35"/>
      <c r="R133" s="35">
        <f t="shared" si="16"/>
        <v>22.37</v>
      </c>
      <c r="S133" s="56"/>
      <c r="T133" s="35">
        <f t="shared" si="25"/>
        <v>22.37</v>
      </c>
      <c r="U133" s="49"/>
      <c r="V133" s="35">
        <f t="shared" si="26"/>
        <v>22.37</v>
      </c>
      <c r="W133" s="57"/>
      <c r="X133" s="35">
        <f>Y133</f>
        <v>22.37</v>
      </c>
      <c r="Y133" s="35">
        <f>22370/1000</f>
        <v>22.37</v>
      </c>
    </row>
    <row r="134" spans="1:25" s="8" customFormat="1" x14ac:dyDescent="0.25">
      <c r="A134" s="51" t="s">
        <v>45</v>
      </c>
      <c r="B134" s="52">
        <v>24</v>
      </c>
      <c r="C134" s="53">
        <v>702</v>
      </c>
      <c r="D134" s="58"/>
      <c r="E134" s="33"/>
      <c r="F134" s="61"/>
      <c r="G134" s="61"/>
      <c r="H134" s="35">
        <v>10432</v>
      </c>
      <c r="I134" s="35"/>
      <c r="J134" s="35">
        <f t="shared" si="22"/>
        <v>10432</v>
      </c>
      <c r="K134" s="54"/>
      <c r="L134" s="55">
        <f t="shared" si="21"/>
        <v>10432</v>
      </c>
      <c r="M134" s="64" t="e">
        <f>#REF!</f>
        <v>#REF!</v>
      </c>
      <c r="N134" s="35" t="e">
        <f t="shared" si="23"/>
        <v>#REF!</v>
      </c>
      <c r="O134" s="33" t="e">
        <f>#REF!</f>
        <v>#REF!</v>
      </c>
      <c r="P134" s="35" t="e">
        <f t="shared" si="20"/>
        <v>#REF!</v>
      </c>
      <c r="Q134" s="35"/>
      <c r="R134" s="35" t="e">
        <f t="shared" si="16"/>
        <v>#REF!</v>
      </c>
      <c r="S134" s="35" t="e">
        <f>#REF!+#REF!</f>
        <v>#REF!</v>
      </c>
      <c r="T134" s="35" t="e">
        <f t="shared" si="25"/>
        <v>#REF!</v>
      </c>
      <c r="U134" s="35" t="e">
        <f>#REF!+#REF!+U135</f>
        <v>#REF!</v>
      </c>
      <c r="V134" s="35" t="e">
        <f t="shared" si="26"/>
        <v>#REF!</v>
      </c>
      <c r="W134" s="35" t="e">
        <f>W135+#REF!</f>
        <v>#REF!</v>
      </c>
      <c r="X134" s="35">
        <f>X135</f>
        <v>5644.1806500000002</v>
      </c>
      <c r="Y134" s="35">
        <f>Y135</f>
        <v>5644.1806500000002</v>
      </c>
    </row>
    <row r="135" spans="1:25" s="8" customFormat="1" ht="60" x14ac:dyDescent="0.25">
      <c r="A135" s="51" t="s">
        <v>9</v>
      </c>
      <c r="B135" s="52">
        <v>24</v>
      </c>
      <c r="C135" s="53">
        <v>702</v>
      </c>
      <c r="D135" s="58">
        <v>2</v>
      </c>
      <c r="E135" s="33">
        <v>0</v>
      </c>
      <c r="F135" s="61">
        <v>0</v>
      </c>
      <c r="G135" s="61"/>
      <c r="H135" s="35"/>
      <c r="I135" s="35"/>
      <c r="J135" s="35"/>
      <c r="K135" s="54"/>
      <c r="L135" s="55"/>
      <c r="M135" s="64"/>
      <c r="N135" s="35"/>
      <c r="O135" s="33"/>
      <c r="P135" s="35"/>
      <c r="Q135" s="35"/>
      <c r="R135" s="35"/>
      <c r="S135" s="35"/>
      <c r="T135" s="35"/>
      <c r="U135" s="35">
        <f>U136+U139</f>
        <v>5644.1806500000002</v>
      </c>
      <c r="V135" s="35">
        <f t="shared" si="26"/>
        <v>5644.1806500000002</v>
      </c>
      <c r="W135" s="57"/>
      <c r="X135" s="35">
        <f t="shared" ref="X135:Y157" si="28">V135+W135</f>
        <v>5644.1806500000002</v>
      </c>
      <c r="Y135" s="35">
        <f t="shared" si="28"/>
        <v>5644.1806500000002</v>
      </c>
    </row>
    <row r="136" spans="1:25" s="8" customFormat="1" x14ac:dyDescent="0.25">
      <c r="A136" s="51" t="s">
        <v>221</v>
      </c>
      <c r="B136" s="52">
        <v>24</v>
      </c>
      <c r="C136" s="53">
        <v>702</v>
      </c>
      <c r="D136" s="58">
        <v>2</v>
      </c>
      <c r="E136" s="33">
        <v>0</v>
      </c>
      <c r="F136" s="61">
        <v>7140</v>
      </c>
      <c r="G136" s="61"/>
      <c r="H136" s="35"/>
      <c r="I136" s="35"/>
      <c r="J136" s="35"/>
      <c r="K136" s="54"/>
      <c r="L136" s="55"/>
      <c r="M136" s="64"/>
      <c r="N136" s="35"/>
      <c r="O136" s="33"/>
      <c r="P136" s="35"/>
      <c r="Q136" s="35"/>
      <c r="R136" s="35"/>
      <c r="S136" s="35"/>
      <c r="T136" s="35"/>
      <c r="U136" s="35">
        <f>U137</f>
        <v>5400</v>
      </c>
      <c r="V136" s="35">
        <f t="shared" si="26"/>
        <v>5400</v>
      </c>
      <c r="W136" s="57"/>
      <c r="X136" s="35">
        <f t="shared" si="28"/>
        <v>5400</v>
      </c>
      <c r="Y136" s="35">
        <f t="shared" si="28"/>
        <v>5400</v>
      </c>
    </row>
    <row r="137" spans="1:25" s="8" customFormat="1" ht="24" x14ac:dyDescent="0.25">
      <c r="A137" s="51" t="s">
        <v>26</v>
      </c>
      <c r="B137" s="52">
        <v>24</v>
      </c>
      <c r="C137" s="53">
        <v>702</v>
      </c>
      <c r="D137" s="58">
        <v>2</v>
      </c>
      <c r="E137" s="33">
        <v>0</v>
      </c>
      <c r="F137" s="61">
        <v>7140</v>
      </c>
      <c r="G137" s="61">
        <v>600</v>
      </c>
      <c r="H137" s="35"/>
      <c r="I137" s="35"/>
      <c r="J137" s="35"/>
      <c r="K137" s="54"/>
      <c r="L137" s="55"/>
      <c r="M137" s="64"/>
      <c r="N137" s="35"/>
      <c r="O137" s="33"/>
      <c r="P137" s="35"/>
      <c r="Q137" s="35"/>
      <c r="R137" s="35"/>
      <c r="S137" s="35"/>
      <c r="T137" s="35"/>
      <c r="U137" s="35">
        <f>U138</f>
        <v>5400</v>
      </c>
      <c r="V137" s="35">
        <f t="shared" si="26"/>
        <v>5400</v>
      </c>
      <c r="W137" s="57"/>
      <c r="X137" s="35">
        <f t="shared" si="28"/>
        <v>5400</v>
      </c>
      <c r="Y137" s="35">
        <f t="shared" si="28"/>
        <v>5400</v>
      </c>
    </row>
    <row r="138" spans="1:25" s="8" customFormat="1" x14ac:dyDescent="0.25">
      <c r="A138" s="51" t="s">
        <v>27</v>
      </c>
      <c r="B138" s="52">
        <v>24</v>
      </c>
      <c r="C138" s="53">
        <v>702</v>
      </c>
      <c r="D138" s="58">
        <v>2</v>
      </c>
      <c r="E138" s="33">
        <v>0</v>
      </c>
      <c r="F138" s="61">
        <v>7140</v>
      </c>
      <c r="G138" s="61">
        <v>610</v>
      </c>
      <c r="H138" s="35"/>
      <c r="I138" s="35"/>
      <c r="J138" s="35"/>
      <c r="K138" s="54"/>
      <c r="L138" s="55"/>
      <c r="M138" s="64"/>
      <c r="N138" s="35"/>
      <c r="O138" s="33"/>
      <c r="P138" s="35"/>
      <c r="Q138" s="35"/>
      <c r="R138" s="35"/>
      <c r="S138" s="35"/>
      <c r="T138" s="35"/>
      <c r="U138" s="35">
        <v>5400</v>
      </c>
      <c r="V138" s="35">
        <f t="shared" si="26"/>
        <v>5400</v>
      </c>
      <c r="W138" s="57"/>
      <c r="X138" s="35">
        <f t="shared" si="28"/>
        <v>5400</v>
      </c>
      <c r="Y138" s="35">
        <f t="shared" si="28"/>
        <v>5400</v>
      </c>
    </row>
    <row r="139" spans="1:25" s="8" customFormat="1" ht="24" x14ac:dyDescent="0.25">
      <c r="A139" s="51" t="s">
        <v>229</v>
      </c>
      <c r="B139" s="52">
        <v>24</v>
      </c>
      <c r="C139" s="53">
        <v>702</v>
      </c>
      <c r="D139" s="58">
        <v>2</v>
      </c>
      <c r="E139" s="33">
        <v>0</v>
      </c>
      <c r="F139" s="61">
        <v>8082</v>
      </c>
      <c r="G139" s="61"/>
      <c r="H139" s="35"/>
      <c r="I139" s="35"/>
      <c r="J139" s="35"/>
      <c r="K139" s="54"/>
      <c r="L139" s="55"/>
      <c r="M139" s="64"/>
      <c r="N139" s="35"/>
      <c r="O139" s="33"/>
      <c r="P139" s="35"/>
      <c r="Q139" s="35"/>
      <c r="R139" s="35"/>
      <c r="S139" s="35"/>
      <c r="T139" s="35"/>
      <c r="U139" s="35">
        <f>U140</f>
        <v>244.18065000000001</v>
      </c>
      <c r="V139" s="35">
        <f>V140</f>
        <v>244.18065000000001</v>
      </c>
      <c r="W139" s="57"/>
      <c r="X139" s="35">
        <f t="shared" si="28"/>
        <v>244.18065000000001</v>
      </c>
      <c r="Y139" s="35">
        <f t="shared" si="28"/>
        <v>244.18065000000001</v>
      </c>
    </row>
    <row r="140" spans="1:25" s="8" customFormat="1" ht="24" x14ac:dyDescent="0.25">
      <c r="A140" s="51" t="s">
        <v>26</v>
      </c>
      <c r="B140" s="52">
        <v>24</v>
      </c>
      <c r="C140" s="53">
        <v>702</v>
      </c>
      <c r="D140" s="58">
        <v>2</v>
      </c>
      <c r="E140" s="33">
        <v>0</v>
      </c>
      <c r="F140" s="61">
        <v>8082</v>
      </c>
      <c r="G140" s="61">
        <v>600</v>
      </c>
      <c r="H140" s="35"/>
      <c r="I140" s="35"/>
      <c r="J140" s="35"/>
      <c r="K140" s="54"/>
      <c r="L140" s="55"/>
      <c r="M140" s="64"/>
      <c r="N140" s="35"/>
      <c r="O140" s="33"/>
      <c r="P140" s="35"/>
      <c r="Q140" s="35"/>
      <c r="R140" s="35"/>
      <c r="S140" s="35"/>
      <c r="T140" s="35"/>
      <c r="U140" s="35">
        <f>U141</f>
        <v>244.18065000000001</v>
      </c>
      <c r="V140" s="35">
        <f>V141</f>
        <v>244.18065000000001</v>
      </c>
      <c r="W140" s="57"/>
      <c r="X140" s="35">
        <f t="shared" si="28"/>
        <v>244.18065000000001</v>
      </c>
      <c r="Y140" s="35">
        <f t="shared" si="28"/>
        <v>244.18065000000001</v>
      </c>
    </row>
    <row r="141" spans="1:25" s="8" customFormat="1" x14ac:dyDescent="0.25">
      <c r="A141" s="51" t="s">
        <v>27</v>
      </c>
      <c r="B141" s="52">
        <v>24</v>
      </c>
      <c r="C141" s="53">
        <v>702</v>
      </c>
      <c r="D141" s="58">
        <v>2</v>
      </c>
      <c r="E141" s="33">
        <v>0</v>
      </c>
      <c r="F141" s="61">
        <v>8082</v>
      </c>
      <c r="G141" s="61">
        <v>610</v>
      </c>
      <c r="H141" s="35"/>
      <c r="I141" s="35"/>
      <c r="J141" s="35"/>
      <c r="K141" s="54"/>
      <c r="L141" s="55"/>
      <c r="M141" s="64"/>
      <c r="N141" s="35"/>
      <c r="O141" s="33"/>
      <c r="P141" s="35"/>
      <c r="Q141" s="35"/>
      <c r="R141" s="35"/>
      <c r="S141" s="35"/>
      <c r="T141" s="35"/>
      <c r="U141" s="35">
        <v>244.18065000000001</v>
      </c>
      <c r="V141" s="35">
        <f>T141+U141</f>
        <v>244.18065000000001</v>
      </c>
      <c r="W141" s="57"/>
      <c r="X141" s="35">
        <f t="shared" si="28"/>
        <v>244.18065000000001</v>
      </c>
      <c r="Y141" s="35">
        <f t="shared" si="28"/>
        <v>244.18065000000001</v>
      </c>
    </row>
    <row r="142" spans="1:25" s="8" customFormat="1" x14ac:dyDescent="0.25">
      <c r="A142" s="51" t="s">
        <v>49</v>
      </c>
      <c r="B142" s="52">
        <v>24</v>
      </c>
      <c r="C142" s="53">
        <v>1000</v>
      </c>
      <c r="D142" s="58"/>
      <c r="E142" s="33"/>
      <c r="F142" s="33"/>
      <c r="G142" s="33"/>
      <c r="H142" s="35">
        <v>34035.1</v>
      </c>
      <c r="I142" s="35"/>
      <c r="J142" s="35">
        <f t="shared" si="22"/>
        <v>34035.1</v>
      </c>
      <c r="K142" s="62">
        <f>K143+K151</f>
        <v>275.36185</v>
      </c>
      <c r="L142" s="55">
        <f t="shared" si="21"/>
        <v>34310.46185</v>
      </c>
      <c r="M142" s="54"/>
      <c r="N142" s="35">
        <f t="shared" si="23"/>
        <v>34310.46185</v>
      </c>
      <c r="O142" s="36">
        <f>O143+O151</f>
        <v>-7074.33</v>
      </c>
      <c r="P142" s="35">
        <f t="shared" si="20"/>
        <v>27236.131849999998</v>
      </c>
      <c r="Q142" s="35"/>
      <c r="R142" s="35">
        <f t="shared" ref="R142:R189" si="29">P142+Q142</f>
        <v>27236.131849999998</v>
      </c>
      <c r="S142" s="56"/>
      <c r="T142" s="35">
        <f t="shared" si="25"/>
        <v>27236.131849999998</v>
      </c>
      <c r="U142" s="35">
        <f>U143+U151</f>
        <v>0</v>
      </c>
      <c r="V142" s="35">
        <f t="shared" si="26"/>
        <v>27236.131849999998</v>
      </c>
      <c r="W142" s="57"/>
      <c r="X142" s="35">
        <f>X143+X151</f>
        <v>21037.561850000002</v>
      </c>
      <c r="Y142" s="35">
        <f>Y143+Y151</f>
        <v>21037.561850000002</v>
      </c>
    </row>
    <row r="143" spans="1:25" s="8" customFormat="1" x14ac:dyDescent="0.25">
      <c r="A143" s="51" t="s">
        <v>50</v>
      </c>
      <c r="B143" s="52">
        <v>24</v>
      </c>
      <c r="C143" s="53">
        <v>1003</v>
      </c>
      <c r="D143" s="58"/>
      <c r="E143" s="33"/>
      <c r="F143" s="33"/>
      <c r="G143" s="33"/>
      <c r="H143" s="35">
        <v>32106.3</v>
      </c>
      <c r="I143" s="35"/>
      <c r="J143" s="35">
        <f t="shared" si="22"/>
        <v>32106.3</v>
      </c>
      <c r="K143" s="62">
        <f>K144</f>
        <v>275.36185</v>
      </c>
      <c r="L143" s="55">
        <f t="shared" si="21"/>
        <v>32381.66185</v>
      </c>
      <c r="M143" s="54"/>
      <c r="N143" s="35">
        <f t="shared" si="23"/>
        <v>32381.66185</v>
      </c>
      <c r="O143" s="35">
        <f>O144</f>
        <v>-7074.33</v>
      </c>
      <c r="P143" s="35">
        <f t="shared" si="20"/>
        <v>25307.331850000002</v>
      </c>
      <c r="Q143" s="35"/>
      <c r="R143" s="35">
        <f t="shared" si="29"/>
        <v>25307.331850000002</v>
      </c>
      <c r="S143" s="56"/>
      <c r="T143" s="35">
        <f t="shared" si="25"/>
        <v>25307.331850000002</v>
      </c>
      <c r="U143" s="49"/>
      <c r="V143" s="35">
        <f t="shared" si="26"/>
        <v>25307.331850000002</v>
      </c>
      <c r="W143" s="57"/>
      <c r="X143" s="35">
        <f>X144</f>
        <v>19108.761850000003</v>
      </c>
      <c r="Y143" s="35">
        <f>Y144</f>
        <v>19108.761850000003</v>
      </c>
    </row>
    <row r="144" spans="1:25" s="8" customFormat="1" ht="60" x14ac:dyDescent="0.25">
      <c r="A144" s="51" t="s">
        <v>51</v>
      </c>
      <c r="B144" s="52">
        <v>24</v>
      </c>
      <c r="C144" s="53">
        <v>1003</v>
      </c>
      <c r="D144" s="58">
        <v>2</v>
      </c>
      <c r="E144" s="33">
        <v>0</v>
      </c>
      <c r="F144" s="33">
        <v>0</v>
      </c>
      <c r="G144" s="33"/>
      <c r="H144" s="35">
        <v>32106.3</v>
      </c>
      <c r="I144" s="35"/>
      <c r="J144" s="35">
        <f t="shared" si="22"/>
        <v>32106.3</v>
      </c>
      <c r="K144" s="62">
        <f>K145+K148</f>
        <v>275.36185</v>
      </c>
      <c r="L144" s="55">
        <f t="shared" si="21"/>
        <v>32381.66185</v>
      </c>
      <c r="M144" s="54"/>
      <c r="N144" s="35">
        <f t="shared" si="23"/>
        <v>32381.66185</v>
      </c>
      <c r="O144" s="35">
        <f>O145+O148</f>
        <v>-7074.33</v>
      </c>
      <c r="P144" s="59">
        <f t="shared" si="20"/>
        <v>25307.331850000002</v>
      </c>
      <c r="Q144" s="36"/>
      <c r="R144" s="35">
        <f t="shared" si="29"/>
        <v>25307.331850000002</v>
      </c>
      <c r="S144" s="56"/>
      <c r="T144" s="35">
        <f t="shared" si="25"/>
        <v>25307.331850000002</v>
      </c>
      <c r="U144" s="49"/>
      <c r="V144" s="35">
        <f t="shared" si="26"/>
        <v>25307.331850000002</v>
      </c>
      <c r="W144" s="57"/>
      <c r="X144" s="35">
        <f>X145+X148</f>
        <v>19108.761850000003</v>
      </c>
      <c r="Y144" s="35">
        <f>Y145+Y148</f>
        <v>19108.761850000003</v>
      </c>
    </row>
    <row r="145" spans="1:25" s="8" customFormat="1" ht="24" x14ac:dyDescent="0.25">
      <c r="A145" s="51" t="s">
        <v>52</v>
      </c>
      <c r="B145" s="52">
        <v>24</v>
      </c>
      <c r="C145" s="53">
        <v>1003</v>
      </c>
      <c r="D145" s="58">
        <v>2</v>
      </c>
      <c r="E145" s="33">
        <v>0</v>
      </c>
      <c r="F145" s="33">
        <v>7874</v>
      </c>
      <c r="G145" s="33"/>
      <c r="H145" s="35">
        <v>32106.3</v>
      </c>
      <c r="I145" s="35"/>
      <c r="J145" s="35">
        <f t="shared" si="22"/>
        <v>32106.3</v>
      </c>
      <c r="K145" s="54"/>
      <c r="L145" s="55">
        <f t="shared" si="21"/>
        <v>32106.3</v>
      </c>
      <c r="M145" s="54"/>
      <c r="N145" s="35">
        <f t="shared" si="23"/>
        <v>32106.3</v>
      </c>
      <c r="O145" s="35">
        <f>O146</f>
        <v>-7074.33</v>
      </c>
      <c r="P145" s="35">
        <f t="shared" si="20"/>
        <v>25031.97</v>
      </c>
      <c r="Q145" s="35"/>
      <c r="R145" s="35">
        <f t="shared" si="29"/>
        <v>25031.97</v>
      </c>
      <c r="S145" s="56"/>
      <c r="T145" s="35">
        <f t="shared" si="25"/>
        <v>25031.97</v>
      </c>
      <c r="U145" s="49"/>
      <c r="V145" s="35">
        <f t="shared" si="26"/>
        <v>25031.97</v>
      </c>
      <c r="W145" s="57"/>
      <c r="X145" s="35">
        <f>X146</f>
        <v>18833.400000000001</v>
      </c>
      <c r="Y145" s="35">
        <f>Y146</f>
        <v>18833.400000000001</v>
      </c>
    </row>
    <row r="146" spans="1:25" s="8" customFormat="1" x14ac:dyDescent="0.25">
      <c r="A146" s="51" t="s">
        <v>53</v>
      </c>
      <c r="B146" s="52">
        <v>24</v>
      </c>
      <c r="C146" s="53">
        <v>1003</v>
      </c>
      <c r="D146" s="58">
        <v>2</v>
      </c>
      <c r="E146" s="33">
        <v>0</v>
      </c>
      <c r="F146" s="33">
        <v>7874</v>
      </c>
      <c r="G146" s="33">
        <v>300</v>
      </c>
      <c r="H146" s="35">
        <v>32106.3</v>
      </c>
      <c r="I146" s="35"/>
      <c r="J146" s="35">
        <f t="shared" si="22"/>
        <v>32106.3</v>
      </c>
      <c r="K146" s="54"/>
      <c r="L146" s="55">
        <f t="shared" si="21"/>
        <v>32106.3</v>
      </c>
      <c r="M146" s="54"/>
      <c r="N146" s="35">
        <f t="shared" si="23"/>
        <v>32106.3</v>
      </c>
      <c r="O146" s="35">
        <f>O147</f>
        <v>-7074.33</v>
      </c>
      <c r="P146" s="35">
        <f t="shared" si="20"/>
        <v>25031.97</v>
      </c>
      <c r="Q146" s="35"/>
      <c r="R146" s="35">
        <f t="shared" si="29"/>
        <v>25031.97</v>
      </c>
      <c r="S146" s="56"/>
      <c r="T146" s="35">
        <f t="shared" si="25"/>
        <v>25031.97</v>
      </c>
      <c r="U146" s="49"/>
      <c r="V146" s="35">
        <f t="shared" si="26"/>
        <v>25031.97</v>
      </c>
      <c r="W146" s="57"/>
      <c r="X146" s="35">
        <f>X147</f>
        <v>18833.400000000001</v>
      </c>
      <c r="Y146" s="35">
        <f>Y147</f>
        <v>18833.400000000001</v>
      </c>
    </row>
    <row r="147" spans="1:25" s="8" customFormat="1" x14ac:dyDescent="0.25">
      <c r="A147" s="51" t="s">
        <v>54</v>
      </c>
      <c r="B147" s="52">
        <v>24</v>
      </c>
      <c r="C147" s="53">
        <v>1003</v>
      </c>
      <c r="D147" s="58">
        <v>2</v>
      </c>
      <c r="E147" s="33">
        <v>0</v>
      </c>
      <c r="F147" s="33">
        <v>7874</v>
      </c>
      <c r="G147" s="61">
        <v>360</v>
      </c>
      <c r="H147" s="35">
        <v>32106.3</v>
      </c>
      <c r="I147" s="35"/>
      <c r="J147" s="35">
        <f t="shared" si="22"/>
        <v>32106.3</v>
      </c>
      <c r="K147" s="54"/>
      <c r="L147" s="55">
        <f t="shared" si="21"/>
        <v>32106.3</v>
      </c>
      <c r="M147" s="54"/>
      <c r="N147" s="35">
        <f t="shared" si="23"/>
        <v>32106.3</v>
      </c>
      <c r="O147" s="35">
        <v>-7074.33</v>
      </c>
      <c r="P147" s="35">
        <f>N147+O147</f>
        <v>25031.97</v>
      </c>
      <c r="Q147" s="35"/>
      <c r="R147" s="35">
        <f t="shared" si="29"/>
        <v>25031.97</v>
      </c>
      <c r="S147" s="56"/>
      <c r="T147" s="35">
        <f t="shared" si="25"/>
        <v>25031.97</v>
      </c>
      <c r="U147" s="49"/>
      <c r="V147" s="35">
        <f t="shared" si="26"/>
        <v>25031.97</v>
      </c>
      <c r="W147" s="57"/>
      <c r="X147" s="35">
        <v>18833.400000000001</v>
      </c>
      <c r="Y147" s="35">
        <v>18833.400000000001</v>
      </c>
    </row>
    <row r="148" spans="1:25" s="8" customFormat="1" ht="36" x14ac:dyDescent="0.25">
      <c r="A148" s="1" t="s">
        <v>191</v>
      </c>
      <c r="B148" s="9">
        <v>24</v>
      </c>
      <c r="C148" s="10">
        <v>1003</v>
      </c>
      <c r="D148" s="2" t="s">
        <v>192</v>
      </c>
      <c r="E148" s="2" t="s">
        <v>190</v>
      </c>
      <c r="F148" s="2" t="s">
        <v>193</v>
      </c>
      <c r="G148" s="61"/>
      <c r="H148" s="35"/>
      <c r="I148" s="35"/>
      <c r="J148" s="35">
        <v>0</v>
      </c>
      <c r="K148" s="62">
        <f>K149</f>
        <v>275.36185</v>
      </c>
      <c r="L148" s="55">
        <f>L149</f>
        <v>275.36185</v>
      </c>
      <c r="M148" s="54"/>
      <c r="N148" s="35">
        <f t="shared" si="23"/>
        <v>275.36185</v>
      </c>
      <c r="O148" s="33"/>
      <c r="P148" s="35">
        <f t="shared" si="20"/>
        <v>275.36185</v>
      </c>
      <c r="Q148" s="35"/>
      <c r="R148" s="35">
        <f t="shared" si="29"/>
        <v>275.36185</v>
      </c>
      <c r="S148" s="56"/>
      <c r="T148" s="35">
        <f t="shared" si="25"/>
        <v>275.36185</v>
      </c>
      <c r="U148" s="49"/>
      <c r="V148" s="35">
        <f t="shared" si="26"/>
        <v>275.36185</v>
      </c>
      <c r="W148" s="57"/>
      <c r="X148" s="35">
        <f t="shared" si="28"/>
        <v>275.36185</v>
      </c>
      <c r="Y148" s="35">
        <f t="shared" si="28"/>
        <v>275.36185</v>
      </c>
    </row>
    <row r="149" spans="1:25" s="8" customFormat="1" x14ac:dyDescent="0.25">
      <c r="A149" s="1" t="s">
        <v>194</v>
      </c>
      <c r="B149" s="9">
        <v>24</v>
      </c>
      <c r="C149" s="10">
        <v>1003</v>
      </c>
      <c r="D149" s="2" t="s">
        <v>192</v>
      </c>
      <c r="E149" s="2" t="s">
        <v>190</v>
      </c>
      <c r="F149" s="2" t="s">
        <v>193</v>
      </c>
      <c r="G149" s="3">
        <v>300</v>
      </c>
      <c r="H149" s="35"/>
      <c r="I149" s="35"/>
      <c r="J149" s="35">
        <v>0</v>
      </c>
      <c r="K149" s="62">
        <f>K150</f>
        <v>275.36185</v>
      </c>
      <c r="L149" s="55">
        <f>L150</f>
        <v>275.36185</v>
      </c>
      <c r="M149" s="54"/>
      <c r="N149" s="35">
        <f t="shared" si="23"/>
        <v>275.36185</v>
      </c>
      <c r="O149" s="33"/>
      <c r="P149" s="35">
        <f t="shared" si="20"/>
        <v>275.36185</v>
      </c>
      <c r="Q149" s="35"/>
      <c r="R149" s="35">
        <f t="shared" si="29"/>
        <v>275.36185</v>
      </c>
      <c r="S149" s="56"/>
      <c r="T149" s="35">
        <f t="shared" si="25"/>
        <v>275.36185</v>
      </c>
      <c r="U149" s="49"/>
      <c r="V149" s="35">
        <f t="shared" si="26"/>
        <v>275.36185</v>
      </c>
      <c r="W149" s="57"/>
      <c r="X149" s="35">
        <f t="shared" si="28"/>
        <v>275.36185</v>
      </c>
      <c r="Y149" s="35">
        <f t="shared" si="28"/>
        <v>275.36185</v>
      </c>
    </row>
    <row r="150" spans="1:25" s="8" customFormat="1" x14ac:dyDescent="0.25">
      <c r="A150" s="51" t="s">
        <v>54</v>
      </c>
      <c r="B150" s="52">
        <v>24</v>
      </c>
      <c r="C150" s="53">
        <v>1003</v>
      </c>
      <c r="D150" s="58">
        <v>2</v>
      </c>
      <c r="E150" s="33">
        <v>0</v>
      </c>
      <c r="F150" s="33">
        <v>8715</v>
      </c>
      <c r="G150" s="61">
        <v>360</v>
      </c>
      <c r="H150" s="35"/>
      <c r="I150" s="35"/>
      <c r="J150" s="35">
        <v>0</v>
      </c>
      <c r="K150" s="62">
        <v>275.36185</v>
      </c>
      <c r="L150" s="55">
        <f>J150+K150</f>
        <v>275.36185</v>
      </c>
      <c r="M150" s="54"/>
      <c r="N150" s="35">
        <f t="shared" si="23"/>
        <v>275.36185</v>
      </c>
      <c r="O150" s="33"/>
      <c r="P150" s="35">
        <f t="shared" si="20"/>
        <v>275.36185</v>
      </c>
      <c r="Q150" s="35"/>
      <c r="R150" s="35">
        <f t="shared" si="29"/>
        <v>275.36185</v>
      </c>
      <c r="S150" s="56"/>
      <c r="T150" s="35">
        <f t="shared" si="25"/>
        <v>275.36185</v>
      </c>
      <c r="U150" s="49"/>
      <c r="V150" s="35">
        <f t="shared" si="26"/>
        <v>275.36185</v>
      </c>
      <c r="W150" s="57"/>
      <c r="X150" s="35">
        <f t="shared" si="28"/>
        <v>275.36185</v>
      </c>
      <c r="Y150" s="35">
        <f t="shared" si="28"/>
        <v>275.36185</v>
      </c>
    </row>
    <row r="151" spans="1:25" s="8" customFormat="1" x14ac:dyDescent="0.25">
      <c r="A151" s="51" t="s">
        <v>55</v>
      </c>
      <c r="B151" s="52">
        <v>24</v>
      </c>
      <c r="C151" s="53">
        <v>1006</v>
      </c>
      <c r="D151" s="58"/>
      <c r="E151" s="33"/>
      <c r="F151" s="33"/>
      <c r="G151" s="33"/>
      <c r="H151" s="35">
        <v>1928.8</v>
      </c>
      <c r="I151" s="35"/>
      <c r="J151" s="35">
        <f t="shared" si="22"/>
        <v>1928.8</v>
      </c>
      <c r="K151" s="54"/>
      <c r="L151" s="55">
        <f t="shared" si="21"/>
        <v>1928.8</v>
      </c>
      <c r="M151" s="54"/>
      <c r="N151" s="35">
        <f t="shared" si="23"/>
        <v>1928.8</v>
      </c>
      <c r="O151" s="33"/>
      <c r="P151" s="35">
        <f t="shared" si="20"/>
        <v>1928.8</v>
      </c>
      <c r="Q151" s="35">
        <f>Q152</f>
        <v>0</v>
      </c>
      <c r="R151" s="35">
        <f t="shared" si="29"/>
        <v>1928.8</v>
      </c>
      <c r="S151" s="56"/>
      <c r="T151" s="35">
        <f t="shared" si="25"/>
        <v>1928.8</v>
      </c>
      <c r="U151" s="35">
        <f>U152</f>
        <v>0</v>
      </c>
      <c r="V151" s="35">
        <f t="shared" si="26"/>
        <v>1928.8</v>
      </c>
      <c r="W151" s="57"/>
      <c r="X151" s="35">
        <f t="shared" si="28"/>
        <v>1928.8</v>
      </c>
      <c r="Y151" s="35">
        <f t="shared" si="28"/>
        <v>1928.8</v>
      </c>
    </row>
    <row r="152" spans="1:25" s="8" customFormat="1" ht="60" x14ac:dyDescent="0.25">
      <c r="A152" s="51" t="s">
        <v>56</v>
      </c>
      <c r="B152" s="52">
        <v>24</v>
      </c>
      <c r="C152" s="53">
        <v>1006</v>
      </c>
      <c r="D152" s="58">
        <v>2</v>
      </c>
      <c r="E152" s="33">
        <v>0</v>
      </c>
      <c r="F152" s="33">
        <v>0</v>
      </c>
      <c r="G152" s="33"/>
      <c r="H152" s="35">
        <v>1928.8</v>
      </c>
      <c r="I152" s="35"/>
      <c r="J152" s="35">
        <f t="shared" si="22"/>
        <v>1928.8</v>
      </c>
      <c r="K152" s="54"/>
      <c r="L152" s="55">
        <f t="shared" si="21"/>
        <v>1928.8</v>
      </c>
      <c r="M152" s="54"/>
      <c r="N152" s="35">
        <f t="shared" si="23"/>
        <v>1928.8</v>
      </c>
      <c r="O152" s="33"/>
      <c r="P152" s="59">
        <f t="shared" ref="P152:P217" si="30">N152+O152</f>
        <v>1928.8</v>
      </c>
      <c r="Q152" s="36">
        <f>Q153</f>
        <v>0</v>
      </c>
      <c r="R152" s="35">
        <f t="shared" si="29"/>
        <v>1928.8</v>
      </c>
      <c r="S152" s="56"/>
      <c r="T152" s="35">
        <f t="shared" si="25"/>
        <v>1928.8</v>
      </c>
      <c r="U152" s="35">
        <f>U153</f>
        <v>0</v>
      </c>
      <c r="V152" s="35">
        <f t="shared" si="26"/>
        <v>1928.8</v>
      </c>
      <c r="W152" s="57"/>
      <c r="X152" s="35">
        <f t="shared" si="28"/>
        <v>1928.8</v>
      </c>
      <c r="Y152" s="35">
        <f t="shared" si="28"/>
        <v>1928.8</v>
      </c>
    </row>
    <row r="153" spans="1:25" s="8" customFormat="1" ht="36" x14ac:dyDescent="0.25">
      <c r="A153" s="51" t="s">
        <v>57</v>
      </c>
      <c r="B153" s="52">
        <v>24</v>
      </c>
      <c r="C153" s="53">
        <v>1006</v>
      </c>
      <c r="D153" s="58">
        <v>2</v>
      </c>
      <c r="E153" s="33">
        <v>0</v>
      </c>
      <c r="F153" s="33">
        <v>7872</v>
      </c>
      <c r="G153" s="33"/>
      <c r="H153" s="35">
        <v>1928.8</v>
      </c>
      <c r="I153" s="35"/>
      <c r="J153" s="35">
        <f t="shared" si="22"/>
        <v>1928.8</v>
      </c>
      <c r="K153" s="54"/>
      <c r="L153" s="55">
        <f t="shared" si="21"/>
        <v>1928.8</v>
      </c>
      <c r="M153" s="54"/>
      <c r="N153" s="35">
        <f t="shared" si="23"/>
        <v>1928.8</v>
      </c>
      <c r="O153" s="33"/>
      <c r="P153" s="35">
        <f t="shared" si="30"/>
        <v>1928.8</v>
      </c>
      <c r="Q153" s="35">
        <f>Q154+Q156</f>
        <v>0</v>
      </c>
      <c r="R153" s="35">
        <f t="shared" si="29"/>
        <v>1928.8</v>
      </c>
      <c r="S153" s="56"/>
      <c r="T153" s="35">
        <f t="shared" si="25"/>
        <v>1928.8</v>
      </c>
      <c r="U153" s="35">
        <f>U154+U156</f>
        <v>0</v>
      </c>
      <c r="V153" s="35">
        <f t="shared" si="26"/>
        <v>1928.8</v>
      </c>
      <c r="W153" s="57"/>
      <c r="X153" s="35">
        <f t="shared" si="28"/>
        <v>1928.8</v>
      </c>
      <c r="Y153" s="35">
        <f t="shared" si="28"/>
        <v>1928.8</v>
      </c>
    </row>
    <row r="154" spans="1:25" s="8" customFormat="1" ht="48" x14ac:dyDescent="0.25">
      <c r="A154" s="51" t="s">
        <v>36</v>
      </c>
      <c r="B154" s="52">
        <v>24</v>
      </c>
      <c r="C154" s="53">
        <v>1006</v>
      </c>
      <c r="D154" s="58">
        <v>2</v>
      </c>
      <c r="E154" s="33">
        <v>0</v>
      </c>
      <c r="F154" s="33">
        <v>7872</v>
      </c>
      <c r="G154" s="33">
        <v>100</v>
      </c>
      <c r="H154" s="35">
        <v>1773.5</v>
      </c>
      <c r="I154" s="35"/>
      <c r="J154" s="35">
        <f t="shared" si="22"/>
        <v>1773.5</v>
      </c>
      <c r="K154" s="54"/>
      <c r="L154" s="55">
        <f t="shared" si="21"/>
        <v>1773.5</v>
      </c>
      <c r="M154" s="54"/>
      <c r="N154" s="35">
        <f t="shared" si="23"/>
        <v>1773.5</v>
      </c>
      <c r="O154" s="33"/>
      <c r="P154" s="35">
        <f t="shared" si="30"/>
        <v>1773.5</v>
      </c>
      <c r="Q154" s="35">
        <f>Q155</f>
        <v>-29.7</v>
      </c>
      <c r="R154" s="35">
        <f t="shared" si="29"/>
        <v>1743.8</v>
      </c>
      <c r="S154" s="56"/>
      <c r="T154" s="35">
        <f t="shared" si="25"/>
        <v>1743.8</v>
      </c>
      <c r="U154" s="35">
        <f>U155</f>
        <v>-16.195</v>
      </c>
      <c r="V154" s="35">
        <f t="shared" si="26"/>
        <v>1727.605</v>
      </c>
      <c r="W154" s="57"/>
      <c r="X154" s="35">
        <f t="shared" si="28"/>
        <v>1727.605</v>
      </c>
      <c r="Y154" s="35">
        <f t="shared" si="28"/>
        <v>1727.605</v>
      </c>
    </row>
    <row r="155" spans="1:25" s="8" customFormat="1" ht="24" x14ac:dyDescent="0.25">
      <c r="A155" s="51" t="s">
        <v>37</v>
      </c>
      <c r="B155" s="52">
        <v>24</v>
      </c>
      <c r="C155" s="53">
        <v>1006</v>
      </c>
      <c r="D155" s="58">
        <v>2</v>
      </c>
      <c r="E155" s="33">
        <v>0</v>
      </c>
      <c r="F155" s="33">
        <v>7872</v>
      </c>
      <c r="G155" s="33">
        <v>120</v>
      </c>
      <c r="H155" s="35">
        <v>1773.5</v>
      </c>
      <c r="I155" s="35"/>
      <c r="J155" s="35">
        <f t="shared" si="22"/>
        <v>1773.5</v>
      </c>
      <c r="K155" s="54"/>
      <c r="L155" s="55">
        <f t="shared" si="21"/>
        <v>1773.5</v>
      </c>
      <c r="M155" s="54"/>
      <c r="N155" s="35">
        <f t="shared" si="23"/>
        <v>1773.5</v>
      </c>
      <c r="O155" s="33"/>
      <c r="P155" s="35">
        <f t="shared" si="30"/>
        <v>1773.5</v>
      </c>
      <c r="Q155" s="35">
        <v>-29.7</v>
      </c>
      <c r="R155" s="35">
        <f t="shared" si="29"/>
        <v>1743.8</v>
      </c>
      <c r="S155" s="56"/>
      <c r="T155" s="35">
        <f t="shared" si="25"/>
        <v>1743.8</v>
      </c>
      <c r="U155" s="35">
        <v>-16.195</v>
      </c>
      <c r="V155" s="35">
        <f t="shared" si="26"/>
        <v>1727.605</v>
      </c>
      <c r="W155" s="57"/>
      <c r="X155" s="35">
        <f t="shared" si="28"/>
        <v>1727.605</v>
      </c>
      <c r="Y155" s="35">
        <f t="shared" si="28"/>
        <v>1727.605</v>
      </c>
    </row>
    <row r="156" spans="1:25" s="8" customFormat="1" ht="24" x14ac:dyDescent="0.25">
      <c r="A156" s="51" t="s">
        <v>237</v>
      </c>
      <c r="B156" s="52">
        <v>24</v>
      </c>
      <c r="C156" s="53">
        <v>1006</v>
      </c>
      <c r="D156" s="58">
        <v>2</v>
      </c>
      <c r="E156" s="33">
        <v>0</v>
      </c>
      <c r="F156" s="33">
        <v>7872</v>
      </c>
      <c r="G156" s="33">
        <v>200</v>
      </c>
      <c r="H156" s="35">
        <v>155.30000000000001</v>
      </c>
      <c r="I156" s="35"/>
      <c r="J156" s="35">
        <f t="shared" si="22"/>
        <v>155.30000000000001</v>
      </c>
      <c r="K156" s="54"/>
      <c r="L156" s="55">
        <f t="shared" si="21"/>
        <v>155.30000000000001</v>
      </c>
      <c r="M156" s="54"/>
      <c r="N156" s="35">
        <f t="shared" si="23"/>
        <v>155.30000000000001</v>
      </c>
      <c r="O156" s="33"/>
      <c r="P156" s="35">
        <f t="shared" si="30"/>
        <v>155.30000000000001</v>
      </c>
      <c r="Q156" s="35">
        <f>Q157</f>
        <v>29.7</v>
      </c>
      <c r="R156" s="35">
        <f t="shared" si="29"/>
        <v>185</v>
      </c>
      <c r="S156" s="56"/>
      <c r="T156" s="35">
        <f t="shared" si="25"/>
        <v>185</v>
      </c>
      <c r="U156" s="35">
        <f>U157</f>
        <v>16.195</v>
      </c>
      <c r="V156" s="35">
        <f t="shared" si="26"/>
        <v>201.19499999999999</v>
      </c>
      <c r="W156" s="57"/>
      <c r="X156" s="35">
        <f t="shared" si="28"/>
        <v>201.19499999999999</v>
      </c>
      <c r="Y156" s="35">
        <f t="shared" si="28"/>
        <v>201.19499999999999</v>
      </c>
    </row>
    <row r="157" spans="1:25" s="31" customFormat="1" ht="24" x14ac:dyDescent="0.25">
      <c r="A157" s="51" t="s">
        <v>251</v>
      </c>
      <c r="B157" s="52">
        <v>24</v>
      </c>
      <c r="C157" s="53">
        <v>1006</v>
      </c>
      <c r="D157" s="58">
        <v>2</v>
      </c>
      <c r="E157" s="33">
        <v>0</v>
      </c>
      <c r="F157" s="33">
        <v>7872</v>
      </c>
      <c r="G157" s="33">
        <v>240</v>
      </c>
      <c r="H157" s="35">
        <v>155.30000000000001</v>
      </c>
      <c r="I157" s="35"/>
      <c r="J157" s="35">
        <f t="shared" si="22"/>
        <v>155.30000000000001</v>
      </c>
      <c r="K157" s="54"/>
      <c r="L157" s="55">
        <f t="shared" si="21"/>
        <v>155.30000000000001</v>
      </c>
      <c r="M157" s="54"/>
      <c r="N157" s="35">
        <f t="shared" si="23"/>
        <v>155.30000000000001</v>
      </c>
      <c r="O157" s="33"/>
      <c r="P157" s="35">
        <f t="shared" si="30"/>
        <v>155.30000000000001</v>
      </c>
      <c r="Q157" s="35">
        <v>29.7</v>
      </c>
      <c r="R157" s="35">
        <f t="shared" si="29"/>
        <v>185</v>
      </c>
      <c r="S157" s="56"/>
      <c r="T157" s="35">
        <f t="shared" si="25"/>
        <v>185</v>
      </c>
      <c r="U157" s="35">
        <v>16.195</v>
      </c>
      <c r="V157" s="35">
        <f t="shared" si="26"/>
        <v>201.19499999999999</v>
      </c>
      <c r="W157" s="57"/>
      <c r="X157" s="35">
        <f t="shared" si="28"/>
        <v>201.19499999999999</v>
      </c>
      <c r="Y157" s="35">
        <f t="shared" si="28"/>
        <v>201.19499999999999</v>
      </c>
    </row>
    <row r="158" spans="1:25" s="8" customFormat="1" ht="24" x14ac:dyDescent="0.25">
      <c r="A158" s="51" t="s">
        <v>234</v>
      </c>
      <c r="B158" s="52">
        <v>24</v>
      </c>
      <c r="C158" s="53">
        <v>1400</v>
      </c>
      <c r="D158" s="58"/>
      <c r="E158" s="33"/>
      <c r="F158" s="33"/>
      <c r="G158" s="33"/>
      <c r="H158" s="35"/>
      <c r="I158" s="35"/>
      <c r="J158" s="35"/>
      <c r="K158" s="54"/>
      <c r="L158" s="55"/>
      <c r="M158" s="54"/>
      <c r="N158" s="35"/>
      <c r="O158" s="65">
        <f>O159</f>
        <v>2423.0950000000003</v>
      </c>
      <c r="P158" s="35">
        <f>P159</f>
        <v>2423.0950000000003</v>
      </c>
      <c r="Q158" s="35">
        <f>Q159</f>
        <v>625.11563000000001</v>
      </c>
      <c r="R158" s="35">
        <f t="shared" si="29"/>
        <v>3048.2106300000005</v>
      </c>
      <c r="S158" s="35">
        <f>S159</f>
        <v>745.61243999999999</v>
      </c>
      <c r="T158" s="35">
        <f t="shared" si="25"/>
        <v>3793.8230700000004</v>
      </c>
      <c r="U158" s="35">
        <f>U159</f>
        <v>48.734909999999999</v>
      </c>
      <c r="V158" s="35">
        <f t="shared" si="26"/>
        <v>3842.5579800000005</v>
      </c>
      <c r="W158" s="35">
        <f>W159</f>
        <v>426.06495000000001</v>
      </c>
      <c r="X158" s="35">
        <f>X159</f>
        <v>4642.7879499999999</v>
      </c>
      <c r="Y158" s="35">
        <f>Y159</f>
        <v>4642.7999999999993</v>
      </c>
    </row>
    <row r="159" spans="1:25" s="8" customFormat="1" ht="23.25" customHeight="1" x14ac:dyDescent="0.25">
      <c r="A159" s="51" t="s">
        <v>186</v>
      </c>
      <c r="B159" s="52">
        <v>24</v>
      </c>
      <c r="C159" s="53">
        <v>1403</v>
      </c>
      <c r="D159" s="58"/>
      <c r="E159" s="33"/>
      <c r="F159" s="33"/>
      <c r="G159" s="33"/>
      <c r="H159" s="35"/>
      <c r="I159" s="35"/>
      <c r="J159" s="35"/>
      <c r="K159" s="54"/>
      <c r="L159" s="55"/>
      <c r="M159" s="54"/>
      <c r="N159" s="35"/>
      <c r="O159" s="62">
        <f>O160+O164</f>
        <v>2423.0950000000003</v>
      </c>
      <c r="P159" s="35">
        <f>O159</f>
        <v>2423.0950000000003</v>
      </c>
      <c r="Q159" s="35">
        <f>Q160+Q164</f>
        <v>625.11563000000001</v>
      </c>
      <c r="R159" s="35">
        <f t="shared" si="29"/>
        <v>3048.2106300000005</v>
      </c>
      <c r="S159" s="35">
        <f>S160</f>
        <v>745.61243999999999</v>
      </c>
      <c r="T159" s="35">
        <f t="shared" si="25"/>
        <v>3793.8230700000004</v>
      </c>
      <c r="U159" s="35">
        <f>U160</f>
        <v>48.734909999999999</v>
      </c>
      <c r="V159" s="35">
        <f t="shared" si="26"/>
        <v>3842.5579800000005</v>
      </c>
      <c r="W159" s="35">
        <f>W160+W164</f>
        <v>426.06495000000001</v>
      </c>
      <c r="X159" s="35">
        <f>X160+X164</f>
        <v>4642.7879499999999</v>
      </c>
      <c r="Y159" s="35">
        <f>Y160+Y164</f>
        <v>4642.7999999999993</v>
      </c>
    </row>
    <row r="160" spans="1:25" s="8" customFormat="1" ht="24" x14ac:dyDescent="0.25">
      <c r="A160" s="51" t="s">
        <v>124</v>
      </c>
      <c r="B160" s="52">
        <v>24</v>
      </c>
      <c r="C160" s="53">
        <v>1403</v>
      </c>
      <c r="D160" s="58">
        <v>55</v>
      </c>
      <c r="E160" s="33">
        <v>0</v>
      </c>
      <c r="F160" s="33">
        <v>0</v>
      </c>
      <c r="G160" s="33"/>
      <c r="H160" s="35"/>
      <c r="I160" s="35"/>
      <c r="J160" s="35"/>
      <c r="K160" s="54"/>
      <c r="L160" s="55"/>
      <c r="M160" s="54"/>
      <c r="N160" s="35"/>
      <c r="O160" s="62">
        <f>O161</f>
        <v>1644.422</v>
      </c>
      <c r="P160" s="35">
        <f t="shared" ref="P160:P163" si="31">O160</f>
        <v>1644.422</v>
      </c>
      <c r="Q160" s="59">
        <f>Q161</f>
        <v>508.76562999999999</v>
      </c>
      <c r="R160" s="35">
        <f t="shared" si="29"/>
        <v>2153.1876299999999</v>
      </c>
      <c r="S160" s="35">
        <f>S161</f>
        <v>745.61243999999999</v>
      </c>
      <c r="T160" s="35">
        <f t="shared" si="25"/>
        <v>2898.8000699999998</v>
      </c>
      <c r="U160" s="35">
        <f>U161</f>
        <v>48.734909999999999</v>
      </c>
      <c r="V160" s="35">
        <f t="shared" si="26"/>
        <v>2947.5349799999999</v>
      </c>
      <c r="W160" s="57"/>
      <c r="X160" s="35">
        <f t="shared" ref="X160:Y162" si="32">X161</f>
        <v>3321.7</v>
      </c>
      <c r="Y160" s="35">
        <f t="shared" si="32"/>
        <v>3321.7</v>
      </c>
    </row>
    <row r="161" spans="1:25" s="8" customFormat="1" ht="24" x14ac:dyDescent="0.25">
      <c r="A161" s="51" t="s">
        <v>124</v>
      </c>
      <c r="B161" s="52">
        <v>24</v>
      </c>
      <c r="C161" s="53">
        <v>1403</v>
      </c>
      <c r="D161" s="58">
        <v>55</v>
      </c>
      <c r="E161" s="33">
        <v>0</v>
      </c>
      <c r="F161" s="33">
        <v>8140</v>
      </c>
      <c r="G161" s="33"/>
      <c r="H161" s="35"/>
      <c r="I161" s="35"/>
      <c r="J161" s="35"/>
      <c r="K161" s="54"/>
      <c r="L161" s="55"/>
      <c r="M161" s="54"/>
      <c r="N161" s="35"/>
      <c r="O161" s="62">
        <f>O162</f>
        <v>1644.422</v>
      </c>
      <c r="P161" s="35">
        <f t="shared" si="31"/>
        <v>1644.422</v>
      </c>
      <c r="Q161" s="35">
        <f>Q162</f>
        <v>508.76562999999999</v>
      </c>
      <c r="R161" s="35">
        <f t="shared" si="29"/>
        <v>2153.1876299999999</v>
      </c>
      <c r="S161" s="35">
        <f>S162</f>
        <v>745.61243999999999</v>
      </c>
      <c r="T161" s="35">
        <f t="shared" si="25"/>
        <v>2898.8000699999998</v>
      </c>
      <c r="U161" s="35">
        <f>U162</f>
        <v>48.734909999999999</v>
      </c>
      <c r="V161" s="35">
        <f t="shared" si="26"/>
        <v>2947.5349799999999</v>
      </c>
      <c r="W161" s="57"/>
      <c r="X161" s="35">
        <f t="shared" si="32"/>
        <v>3321.7</v>
      </c>
      <c r="Y161" s="35">
        <f t="shared" si="32"/>
        <v>3321.7</v>
      </c>
    </row>
    <row r="162" spans="1:25" s="8" customFormat="1" x14ac:dyDescent="0.25">
      <c r="A162" s="51" t="s">
        <v>21</v>
      </c>
      <c r="B162" s="52">
        <v>24</v>
      </c>
      <c r="C162" s="53">
        <v>1403</v>
      </c>
      <c r="D162" s="58">
        <v>55</v>
      </c>
      <c r="E162" s="33">
        <v>0</v>
      </c>
      <c r="F162" s="33">
        <v>8140</v>
      </c>
      <c r="G162" s="33">
        <v>500</v>
      </c>
      <c r="H162" s="35"/>
      <c r="I162" s="35"/>
      <c r="J162" s="35"/>
      <c r="K162" s="54"/>
      <c r="L162" s="55"/>
      <c r="M162" s="54"/>
      <c r="N162" s="35"/>
      <c r="O162" s="62">
        <f>O163</f>
        <v>1644.422</v>
      </c>
      <c r="P162" s="35">
        <f t="shared" si="31"/>
        <v>1644.422</v>
      </c>
      <c r="Q162" s="36">
        <f>Q163</f>
        <v>508.76562999999999</v>
      </c>
      <c r="R162" s="35">
        <f t="shared" si="29"/>
        <v>2153.1876299999999</v>
      </c>
      <c r="S162" s="35">
        <f>S163</f>
        <v>745.61243999999999</v>
      </c>
      <c r="T162" s="35">
        <f t="shared" si="25"/>
        <v>2898.8000699999998</v>
      </c>
      <c r="U162" s="35">
        <f>U163</f>
        <v>48.734909999999999</v>
      </c>
      <c r="V162" s="35">
        <f t="shared" si="26"/>
        <v>2947.5349799999999</v>
      </c>
      <c r="W162" s="57"/>
      <c r="X162" s="35">
        <f t="shared" si="32"/>
        <v>3321.7</v>
      </c>
      <c r="Y162" s="35">
        <f t="shared" si="32"/>
        <v>3321.7</v>
      </c>
    </row>
    <row r="163" spans="1:25" s="8" customFormat="1" x14ac:dyDescent="0.25">
      <c r="A163" s="51" t="s">
        <v>48</v>
      </c>
      <c r="B163" s="52">
        <v>24</v>
      </c>
      <c r="C163" s="53">
        <v>1403</v>
      </c>
      <c r="D163" s="58">
        <v>55</v>
      </c>
      <c r="E163" s="33">
        <v>0</v>
      </c>
      <c r="F163" s="33">
        <v>8140</v>
      </c>
      <c r="G163" s="33">
        <v>540</v>
      </c>
      <c r="H163" s="35"/>
      <c r="I163" s="35"/>
      <c r="J163" s="35"/>
      <c r="K163" s="54"/>
      <c r="L163" s="55"/>
      <c r="M163" s="54"/>
      <c r="N163" s="35"/>
      <c r="O163" s="62">
        <v>1644.422</v>
      </c>
      <c r="P163" s="35">
        <f t="shared" si="31"/>
        <v>1644.422</v>
      </c>
      <c r="Q163" s="35">
        <v>508.76562999999999</v>
      </c>
      <c r="R163" s="35">
        <f t="shared" si="29"/>
        <v>2153.1876299999999</v>
      </c>
      <c r="S163" s="35">
        <v>745.61243999999999</v>
      </c>
      <c r="T163" s="35">
        <f t="shared" si="25"/>
        <v>2898.8000699999998</v>
      </c>
      <c r="U163" s="35">
        <f>-0.807+49.54191</f>
        <v>48.734909999999999</v>
      </c>
      <c r="V163" s="35">
        <f t="shared" si="26"/>
        <v>2947.5349799999999</v>
      </c>
      <c r="W163" s="57"/>
      <c r="X163" s="35">
        <v>3321.7</v>
      </c>
      <c r="Y163" s="35">
        <v>3321.7</v>
      </c>
    </row>
    <row r="164" spans="1:25" s="8" customFormat="1" ht="24" customHeight="1" x14ac:dyDescent="0.25">
      <c r="A164" s="51" t="s">
        <v>62</v>
      </c>
      <c r="B164" s="52">
        <v>24</v>
      </c>
      <c r="C164" s="53">
        <v>1403</v>
      </c>
      <c r="D164" s="58">
        <v>56</v>
      </c>
      <c r="E164" s="33">
        <v>0</v>
      </c>
      <c r="F164" s="33">
        <v>0</v>
      </c>
      <c r="G164" s="33"/>
      <c r="H164" s="35"/>
      <c r="I164" s="35"/>
      <c r="J164" s="35"/>
      <c r="K164" s="54"/>
      <c r="L164" s="55"/>
      <c r="M164" s="54"/>
      <c r="N164" s="35"/>
      <c r="O164" s="62">
        <f>O165</f>
        <v>778.673</v>
      </c>
      <c r="P164" s="59">
        <f>O164</f>
        <v>778.673</v>
      </c>
      <c r="Q164" s="36">
        <f>Q165</f>
        <v>116.35</v>
      </c>
      <c r="R164" s="35">
        <f t="shared" si="29"/>
        <v>895.02300000000002</v>
      </c>
      <c r="S164" s="56"/>
      <c r="T164" s="35">
        <f t="shared" si="25"/>
        <v>895.02300000000002</v>
      </c>
      <c r="U164" s="35"/>
      <c r="V164" s="35">
        <f t="shared" si="26"/>
        <v>895.02300000000002</v>
      </c>
      <c r="W164" s="35">
        <f>W165</f>
        <v>426.06495000000001</v>
      </c>
      <c r="X164" s="35">
        <f t="shared" ref="X164:Y214" si="33">V164+W164</f>
        <v>1321.0879500000001</v>
      </c>
      <c r="Y164" s="35">
        <f>Y165</f>
        <v>1321.1</v>
      </c>
    </row>
    <row r="165" spans="1:25" s="8" customFormat="1" ht="36" x14ac:dyDescent="0.25">
      <c r="A165" s="51" t="s">
        <v>208</v>
      </c>
      <c r="B165" s="52">
        <v>24</v>
      </c>
      <c r="C165" s="53">
        <v>1403</v>
      </c>
      <c r="D165" s="58">
        <v>56</v>
      </c>
      <c r="E165" s="33">
        <v>0</v>
      </c>
      <c r="F165" s="33">
        <v>8058</v>
      </c>
      <c r="G165" s="33"/>
      <c r="H165" s="35"/>
      <c r="I165" s="35"/>
      <c r="J165" s="35"/>
      <c r="K165" s="54"/>
      <c r="L165" s="55"/>
      <c r="M165" s="54"/>
      <c r="N165" s="35"/>
      <c r="O165" s="62">
        <f>O166</f>
        <v>778.673</v>
      </c>
      <c r="P165" s="35">
        <f>O165</f>
        <v>778.673</v>
      </c>
      <c r="Q165" s="36">
        <f>Q166</f>
        <v>116.35</v>
      </c>
      <c r="R165" s="35">
        <f t="shared" si="29"/>
        <v>895.02300000000002</v>
      </c>
      <c r="S165" s="56"/>
      <c r="T165" s="35">
        <f t="shared" si="25"/>
        <v>895.02300000000002</v>
      </c>
      <c r="U165" s="49"/>
      <c r="V165" s="35">
        <f t="shared" si="26"/>
        <v>895.02300000000002</v>
      </c>
      <c r="W165" s="35">
        <f>W166</f>
        <v>426.06495000000001</v>
      </c>
      <c r="X165" s="35">
        <f t="shared" si="33"/>
        <v>1321.0879500000001</v>
      </c>
      <c r="Y165" s="35">
        <f>Y166</f>
        <v>1321.1</v>
      </c>
    </row>
    <row r="166" spans="1:25" s="8" customFormat="1" x14ac:dyDescent="0.25">
      <c r="A166" s="51" t="s">
        <v>21</v>
      </c>
      <c r="B166" s="52">
        <v>24</v>
      </c>
      <c r="C166" s="53">
        <v>1403</v>
      </c>
      <c r="D166" s="58">
        <v>56</v>
      </c>
      <c r="E166" s="33">
        <v>0</v>
      </c>
      <c r="F166" s="33">
        <v>8058</v>
      </c>
      <c r="G166" s="33">
        <v>500</v>
      </c>
      <c r="H166" s="35"/>
      <c r="I166" s="35"/>
      <c r="J166" s="35"/>
      <c r="K166" s="54"/>
      <c r="L166" s="55"/>
      <c r="M166" s="54"/>
      <c r="N166" s="35"/>
      <c r="O166" s="62">
        <f>O167</f>
        <v>778.673</v>
      </c>
      <c r="P166" s="35">
        <f>O166</f>
        <v>778.673</v>
      </c>
      <c r="Q166" s="36">
        <f>Q167</f>
        <v>116.35</v>
      </c>
      <c r="R166" s="35">
        <f t="shared" si="29"/>
        <v>895.02300000000002</v>
      </c>
      <c r="S166" s="56"/>
      <c r="T166" s="35">
        <f t="shared" si="25"/>
        <v>895.02300000000002</v>
      </c>
      <c r="U166" s="49"/>
      <c r="V166" s="35">
        <f t="shared" si="26"/>
        <v>895.02300000000002</v>
      </c>
      <c r="W166" s="35">
        <f>W167</f>
        <v>426.06495000000001</v>
      </c>
      <c r="X166" s="35">
        <f t="shared" si="33"/>
        <v>1321.0879500000001</v>
      </c>
      <c r="Y166" s="35">
        <f>Y167</f>
        <v>1321.1</v>
      </c>
    </row>
    <row r="167" spans="1:25" s="8" customFormat="1" x14ac:dyDescent="0.25">
      <c r="A167" s="51" t="s">
        <v>48</v>
      </c>
      <c r="B167" s="52">
        <v>24</v>
      </c>
      <c r="C167" s="53">
        <v>1403</v>
      </c>
      <c r="D167" s="58">
        <v>56</v>
      </c>
      <c r="E167" s="33">
        <v>0</v>
      </c>
      <c r="F167" s="33">
        <v>8058</v>
      </c>
      <c r="G167" s="33">
        <v>540</v>
      </c>
      <c r="H167" s="35"/>
      <c r="I167" s="35"/>
      <c r="J167" s="35"/>
      <c r="K167" s="54"/>
      <c r="L167" s="55"/>
      <c r="M167" s="54"/>
      <c r="N167" s="35"/>
      <c r="O167" s="62">
        <f>505.014+273.659</f>
        <v>778.673</v>
      </c>
      <c r="P167" s="35">
        <f>O167</f>
        <v>778.673</v>
      </c>
      <c r="Q167" s="36">
        <v>116.35</v>
      </c>
      <c r="R167" s="35">
        <f t="shared" si="29"/>
        <v>895.02300000000002</v>
      </c>
      <c r="S167" s="56"/>
      <c r="T167" s="35">
        <f t="shared" si="25"/>
        <v>895.02300000000002</v>
      </c>
      <c r="U167" s="49"/>
      <c r="V167" s="35">
        <f t="shared" si="26"/>
        <v>895.02300000000002</v>
      </c>
      <c r="W167" s="35">
        <v>426.06495000000001</v>
      </c>
      <c r="X167" s="35">
        <f t="shared" si="33"/>
        <v>1321.0879500000001</v>
      </c>
      <c r="Y167" s="35">
        <v>1321.1</v>
      </c>
    </row>
    <row r="168" spans="1:25" s="34" customFormat="1" ht="36" x14ac:dyDescent="0.25">
      <c r="A168" s="47" t="s">
        <v>58</v>
      </c>
      <c r="B168" s="48">
        <v>59</v>
      </c>
      <c r="C168" s="53"/>
      <c r="D168" s="58"/>
      <c r="E168" s="33"/>
      <c r="F168" s="33"/>
      <c r="G168" s="33"/>
      <c r="H168" s="49">
        <v>10966</v>
      </c>
      <c r="I168" s="49" t="e">
        <f>I169+I183+I184+I193+I202+I247</f>
        <v>#REF!</v>
      </c>
      <c r="J168" s="49" t="e">
        <f t="shared" si="22"/>
        <v>#REF!</v>
      </c>
      <c r="K168" s="54"/>
      <c r="L168" s="50" t="e">
        <f t="shared" si="21"/>
        <v>#REF!</v>
      </c>
      <c r="M168" s="92">
        <f>M169+M183+M184+M193+M202+M247</f>
        <v>747.7</v>
      </c>
      <c r="N168" s="49" t="e">
        <f t="shared" si="23"/>
        <v>#REF!</v>
      </c>
      <c r="O168" s="49">
        <f>O169+O183+O184+O193+O202+O247+O265</f>
        <v>2293.1659999999997</v>
      </c>
      <c r="P168" s="49" t="e">
        <f t="shared" si="30"/>
        <v>#REF!</v>
      </c>
      <c r="Q168" s="49" t="e">
        <f>Q169++Q183+Q184+Q193+Q202+Q247+Q265</f>
        <v>#REF!</v>
      </c>
      <c r="R168" s="49" t="e">
        <f t="shared" si="29"/>
        <v>#REF!</v>
      </c>
      <c r="S168" s="49">
        <f>S169+S183+S184+S193+S247+S202</f>
        <v>16.271450000000002</v>
      </c>
      <c r="T168" s="49" t="e">
        <f t="shared" si="25"/>
        <v>#REF!</v>
      </c>
      <c r="U168" s="49">
        <f>U202</f>
        <v>-12.1768</v>
      </c>
      <c r="V168" s="49" t="e">
        <f t="shared" si="26"/>
        <v>#REF!</v>
      </c>
      <c r="W168" s="57"/>
      <c r="X168" s="49">
        <f>X169+X184+X193+X202+X247+X265</f>
        <v>12118.832189999999</v>
      </c>
      <c r="Y168" s="49">
        <f>Y169+Y184+Y193+Y202+Y247+Y265</f>
        <v>11959.414579999999</v>
      </c>
    </row>
    <row r="169" spans="1:25" s="8" customFormat="1" x14ac:dyDescent="0.25">
      <c r="A169" s="51" t="s">
        <v>7</v>
      </c>
      <c r="B169" s="52">
        <v>59</v>
      </c>
      <c r="C169" s="53">
        <v>100</v>
      </c>
      <c r="D169" s="58"/>
      <c r="E169" s="33"/>
      <c r="F169" s="33"/>
      <c r="G169" s="33"/>
      <c r="H169" s="35">
        <v>159.6</v>
      </c>
      <c r="I169" s="35"/>
      <c r="J169" s="35">
        <f t="shared" si="22"/>
        <v>159.6</v>
      </c>
      <c r="K169" s="54"/>
      <c r="L169" s="55">
        <f t="shared" si="21"/>
        <v>159.6</v>
      </c>
      <c r="M169" s="54"/>
      <c r="N169" s="35">
        <f t="shared" si="23"/>
        <v>159.6</v>
      </c>
      <c r="O169" s="33"/>
      <c r="P169" s="35">
        <f t="shared" si="30"/>
        <v>159.6</v>
      </c>
      <c r="Q169" s="35">
        <f>Q170</f>
        <v>-1.0473699999999999</v>
      </c>
      <c r="R169" s="35">
        <f t="shared" si="29"/>
        <v>158.55262999999999</v>
      </c>
      <c r="S169" s="56"/>
      <c r="T169" s="35">
        <f t="shared" si="25"/>
        <v>158.55262999999999</v>
      </c>
      <c r="U169" s="49"/>
      <c r="V169" s="35">
        <f t="shared" si="26"/>
        <v>158.55262999999999</v>
      </c>
      <c r="W169" s="57"/>
      <c r="X169" s="35">
        <f t="shared" si="33"/>
        <v>158.55262999999999</v>
      </c>
      <c r="Y169" s="35">
        <f>Y170</f>
        <v>158.55199999999999</v>
      </c>
    </row>
    <row r="170" spans="1:25" s="8" customFormat="1" x14ac:dyDescent="0.25">
      <c r="A170" s="51" t="s">
        <v>12</v>
      </c>
      <c r="B170" s="52">
        <v>59</v>
      </c>
      <c r="C170" s="53">
        <v>113</v>
      </c>
      <c r="D170" s="58"/>
      <c r="E170" s="33"/>
      <c r="F170" s="33"/>
      <c r="G170" s="33"/>
      <c r="H170" s="35">
        <v>159.6</v>
      </c>
      <c r="I170" s="35"/>
      <c r="J170" s="35">
        <f t="shared" si="22"/>
        <v>159.6</v>
      </c>
      <c r="K170" s="54"/>
      <c r="L170" s="55">
        <f t="shared" si="21"/>
        <v>159.6</v>
      </c>
      <c r="M170" s="54"/>
      <c r="N170" s="35">
        <f t="shared" si="23"/>
        <v>159.6</v>
      </c>
      <c r="O170" s="33"/>
      <c r="P170" s="35">
        <f t="shared" si="30"/>
        <v>159.6</v>
      </c>
      <c r="Q170" s="35">
        <f>Q175+Q179</f>
        <v>-1.0473699999999999</v>
      </c>
      <c r="R170" s="35">
        <f t="shared" si="29"/>
        <v>158.55262999999999</v>
      </c>
      <c r="S170" s="56"/>
      <c r="T170" s="35">
        <f t="shared" si="25"/>
        <v>158.55262999999999</v>
      </c>
      <c r="U170" s="49"/>
      <c r="V170" s="35">
        <f t="shared" ref="V170:V222" si="34">T170+U170</f>
        <v>158.55262999999999</v>
      </c>
      <c r="W170" s="57"/>
      <c r="X170" s="35">
        <f t="shared" si="33"/>
        <v>158.55262999999999</v>
      </c>
      <c r="Y170" s="35">
        <f>Y171+Y175+Y179</f>
        <v>158.55199999999999</v>
      </c>
    </row>
    <row r="171" spans="1:25" s="8" customFormat="1" ht="72" x14ac:dyDescent="0.25">
      <c r="A171" s="51" t="s">
        <v>59</v>
      </c>
      <c r="B171" s="52">
        <v>59</v>
      </c>
      <c r="C171" s="53">
        <v>113</v>
      </c>
      <c r="D171" s="58">
        <v>6</v>
      </c>
      <c r="E171" s="33">
        <v>0</v>
      </c>
      <c r="F171" s="33">
        <v>0</v>
      </c>
      <c r="G171" s="33"/>
      <c r="H171" s="35">
        <v>100</v>
      </c>
      <c r="I171" s="35"/>
      <c r="J171" s="35">
        <f t="shared" si="22"/>
        <v>100</v>
      </c>
      <c r="K171" s="54"/>
      <c r="L171" s="55">
        <f t="shared" si="21"/>
        <v>100</v>
      </c>
      <c r="M171" s="54"/>
      <c r="N171" s="35">
        <f t="shared" si="23"/>
        <v>100</v>
      </c>
      <c r="O171" s="33"/>
      <c r="P171" s="35">
        <f t="shared" si="30"/>
        <v>100</v>
      </c>
      <c r="Q171" s="59"/>
      <c r="R171" s="35">
        <f t="shared" si="29"/>
        <v>100</v>
      </c>
      <c r="S171" s="56"/>
      <c r="T171" s="35">
        <f t="shared" si="25"/>
        <v>100</v>
      </c>
      <c r="U171" s="49"/>
      <c r="V171" s="35">
        <f t="shared" si="34"/>
        <v>100</v>
      </c>
      <c r="W171" s="57"/>
      <c r="X171" s="35">
        <f t="shared" ref="X171:Y173" si="35">X172</f>
        <v>100</v>
      </c>
      <c r="Y171" s="35">
        <f t="shared" si="35"/>
        <v>100</v>
      </c>
    </row>
    <row r="172" spans="1:25" s="8" customFormat="1" ht="24" x14ac:dyDescent="0.25">
      <c r="A172" s="51" t="s">
        <v>60</v>
      </c>
      <c r="B172" s="52">
        <v>59</v>
      </c>
      <c r="C172" s="53">
        <v>113</v>
      </c>
      <c r="D172" s="58">
        <v>6</v>
      </c>
      <c r="E172" s="33">
        <v>0</v>
      </c>
      <c r="F172" s="33">
        <v>8070</v>
      </c>
      <c r="G172" s="33"/>
      <c r="H172" s="35">
        <v>100</v>
      </c>
      <c r="I172" s="35"/>
      <c r="J172" s="35">
        <f t="shared" si="22"/>
        <v>100</v>
      </c>
      <c r="K172" s="54"/>
      <c r="L172" s="55">
        <f t="shared" si="21"/>
        <v>100</v>
      </c>
      <c r="M172" s="54"/>
      <c r="N172" s="35">
        <f t="shared" si="23"/>
        <v>100</v>
      </c>
      <c r="O172" s="33"/>
      <c r="P172" s="35">
        <f t="shared" si="30"/>
        <v>100</v>
      </c>
      <c r="Q172" s="35"/>
      <c r="R172" s="35">
        <f t="shared" si="29"/>
        <v>100</v>
      </c>
      <c r="S172" s="56"/>
      <c r="T172" s="35">
        <f t="shared" si="25"/>
        <v>100</v>
      </c>
      <c r="U172" s="49"/>
      <c r="V172" s="35">
        <f t="shared" si="34"/>
        <v>100</v>
      </c>
      <c r="W172" s="57"/>
      <c r="X172" s="35">
        <f t="shared" si="35"/>
        <v>100</v>
      </c>
      <c r="Y172" s="35">
        <f t="shared" si="35"/>
        <v>100</v>
      </c>
    </row>
    <row r="173" spans="1:25" s="8" customFormat="1" ht="24" x14ac:dyDescent="0.25">
      <c r="A173" s="51" t="s">
        <v>26</v>
      </c>
      <c r="B173" s="52">
        <v>59</v>
      </c>
      <c r="C173" s="53">
        <v>113</v>
      </c>
      <c r="D173" s="58">
        <v>6</v>
      </c>
      <c r="E173" s="33">
        <v>0</v>
      </c>
      <c r="F173" s="33">
        <v>8070</v>
      </c>
      <c r="G173" s="33">
        <v>600</v>
      </c>
      <c r="H173" s="35">
        <v>100</v>
      </c>
      <c r="I173" s="35"/>
      <c r="J173" s="35">
        <f t="shared" si="22"/>
        <v>100</v>
      </c>
      <c r="K173" s="54"/>
      <c r="L173" s="55">
        <f t="shared" si="21"/>
        <v>100</v>
      </c>
      <c r="M173" s="54"/>
      <c r="N173" s="35">
        <f t="shared" si="23"/>
        <v>100</v>
      </c>
      <c r="O173" s="33"/>
      <c r="P173" s="35">
        <f t="shared" si="30"/>
        <v>100</v>
      </c>
      <c r="Q173" s="35"/>
      <c r="R173" s="35">
        <f t="shared" si="29"/>
        <v>100</v>
      </c>
      <c r="S173" s="56"/>
      <c r="T173" s="35">
        <f t="shared" si="25"/>
        <v>100</v>
      </c>
      <c r="U173" s="49"/>
      <c r="V173" s="35">
        <f t="shared" si="34"/>
        <v>100</v>
      </c>
      <c r="W173" s="57"/>
      <c r="X173" s="35">
        <f t="shared" si="35"/>
        <v>100</v>
      </c>
      <c r="Y173" s="35">
        <f t="shared" si="35"/>
        <v>100</v>
      </c>
    </row>
    <row r="174" spans="1:25" s="8" customFormat="1" ht="24" x14ac:dyDescent="0.25">
      <c r="A174" s="51" t="s">
        <v>61</v>
      </c>
      <c r="B174" s="52">
        <v>59</v>
      </c>
      <c r="C174" s="53">
        <v>113</v>
      </c>
      <c r="D174" s="58">
        <v>6</v>
      </c>
      <c r="E174" s="33">
        <v>0</v>
      </c>
      <c r="F174" s="33">
        <v>8070</v>
      </c>
      <c r="G174" s="33">
        <v>630</v>
      </c>
      <c r="H174" s="35">
        <v>100</v>
      </c>
      <c r="I174" s="35"/>
      <c r="J174" s="35">
        <f t="shared" si="22"/>
        <v>100</v>
      </c>
      <c r="K174" s="54"/>
      <c r="L174" s="55">
        <f t="shared" ref="L174:L229" si="36">J174+K174</f>
        <v>100</v>
      </c>
      <c r="M174" s="54"/>
      <c r="N174" s="35">
        <f t="shared" si="23"/>
        <v>100</v>
      </c>
      <c r="O174" s="33"/>
      <c r="P174" s="35">
        <f t="shared" si="30"/>
        <v>100</v>
      </c>
      <c r="Q174" s="35"/>
      <c r="R174" s="35">
        <f t="shared" si="29"/>
        <v>100</v>
      </c>
      <c r="S174" s="56"/>
      <c r="T174" s="35">
        <f t="shared" si="25"/>
        <v>100</v>
      </c>
      <c r="U174" s="49"/>
      <c r="V174" s="35">
        <f t="shared" si="34"/>
        <v>100</v>
      </c>
      <c r="W174" s="57"/>
      <c r="X174" s="35">
        <f>100000/1000</f>
        <v>100</v>
      </c>
      <c r="Y174" s="35">
        <f>100000/1000</f>
        <v>100</v>
      </c>
    </row>
    <row r="175" spans="1:25" s="8" customFormat="1" ht="48" x14ac:dyDescent="0.25">
      <c r="A175" s="51" t="s">
        <v>15</v>
      </c>
      <c r="B175" s="52">
        <v>59</v>
      </c>
      <c r="C175" s="53">
        <v>113</v>
      </c>
      <c r="D175" s="58">
        <v>7</v>
      </c>
      <c r="E175" s="33">
        <v>0</v>
      </c>
      <c r="F175" s="33">
        <v>0</v>
      </c>
      <c r="G175" s="33"/>
      <c r="H175" s="35">
        <v>29.6</v>
      </c>
      <c r="I175" s="35"/>
      <c r="J175" s="35">
        <f t="shared" si="22"/>
        <v>29.6</v>
      </c>
      <c r="K175" s="54"/>
      <c r="L175" s="55">
        <f t="shared" si="36"/>
        <v>29.6</v>
      </c>
      <c r="M175" s="54"/>
      <c r="N175" s="35">
        <f t="shared" si="23"/>
        <v>29.6</v>
      </c>
      <c r="O175" s="33"/>
      <c r="P175" s="36">
        <f t="shared" si="30"/>
        <v>29.6</v>
      </c>
      <c r="Q175" s="60">
        <f>Q176</f>
        <v>-1.0473699999999999</v>
      </c>
      <c r="R175" s="35">
        <f t="shared" si="29"/>
        <v>28.552630000000001</v>
      </c>
      <c r="S175" s="56"/>
      <c r="T175" s="35">
        <f t="shared" si="25"/>
        <v>28.552630000000001</v>
      </c>
      <c r="U175" s="49"/>
      <c r="V175" s="35">
        <f t="shared" si="34"/>
        <v>28.552630000000001</v>
      </c>
      <c r="W175" s="57"/>
      <c r="X175" s="35">
        <f t="shared" ref="X175:Y177" si="37">X176</f>
        <v>28.552</v>
      </c>
      <c r="Y175" s="35">
        <f t="shared" si="37"/>
        <v>28.552</v>
      </c>
    </row>
    <row r="176" spans="1:25" s="8" customFormat="1" ht="24" x14ac:dyDescent="0.25">
      <c r="A176" s="51" t="s">
        <v>16</v>
      </c>
      <c r="B176" s="52">
        <v>59</v>
      </c>
      <c r="C176" s="53">
        <v>113</v>
      </c>
      <c r="D176" s="58">
        <v>7</v>
      </c>
      <c r="E176" s="33">
        <v>0</v>
      </c>
      <c r="F176" s="33">
        <v>8066</v>
      </c>
      <c r="G176" s="33"/>
      <c r="H176" s="35">
        <v>29.6</v>
      </c>
      <c r="I176" s="35"/>
      <c r="J176" s="35">
        <f t="shared" si="22"/>
        <v>29.6</v>
      </c>
      <c r="K176" s="54"/>
      <c r="L176" s="55">
        <f t="shared" si="36"/>
        <v>29.6</v>
      </c>
      <c r="M176" s="54"/>
      <c r="N176" s="35">
        <f t="shared" si="23"/>
        <v>29.6</v>
      </c>
      <c r="O176" s="33"/>
      <c r="P176" s="35">
        <f t="shared" si="30"/>
        <v>29.6</v>
      </c>
      <c r="Q176" s="35">
        <f>Q177</f>
        <v>-1.0473699999999999</v>
      </c>
      <c r="R176" s="35">
        <f t="shared" si="29"/>
        <v>28.552630000000001</v>
      </c>
      <c r="S176" s="56"/>
      <c r="T176" s="35">
        <f t="shared" si="25"/>
        <v>28.552630000000001</v>
      </c>
      <c r="U176" s="49"/>
      <c r="V176" s="35">
        <f t="shared" si="34"/>
        <v>28.552630000000001</v>
      </c>
      <c r="W176" s="57"/>
      <c r="X176" s="35">
        <f t="shared" si="37"/>
        <v>28.552</v>
      </c>
      <c r="Y176" s="35">
        <f t="shared" si="37"/>
        <v>28.552</v>
      </c>
    </row>
    <row r="177" spans="1:25" s="8" customFormat="1" ht="24" x14ac:dyDescent="0.25">
      <c r="A177" s="51" t="s">
        <v>237</v>
      </c>
      <c r="B177" s="52">
        <v>59</v>
      </c>
      <c r="C177" s="53">
        <v>113</v>
      </c>
      <c r="D177" s="58">
        <v>7</v>
      </c>
      <c r="E177" s="33">
        <v>0</v>
      </c>
      <c r="F177" s="33">
        <v>8066</v>
      </c>
      <c r="G177" s="33">
        <v>200</v>
      </c>
      <c r="H177" s="35">
        <v>29.6</v>
      </c>
      <c r="I177" s="35"/>
      <c r="J177" s="35">
        <f t="shared" si="22"/>
        <v>29.6</v>
      </c>
      <c r="K177" s="54"/>
      <c r="L177" s="55">
        <f t="shared" si="36"/>
        <v>29.6</v>
      </c>
      <c r="M177" s="54"/>
      <c r="N177" s="35">
        <f t="shared" si="23"/>
        <v>29.6</v>
      </c>
      <c r="O177" s="33"/>
      <c r="P177" s="35">
        <f t="shared" si="30"/>
        <v>29.6</v>
      </c>
      <c r="Q177" s="35">
        <f>Q178</f>
        <v>-1.0473699999999999</v>
      </c>
      <c r="R177" s="35">
        <f t="shared" si="29"/>
        <v>28.552630000000001</v>
      </c>
      <c r="S177" s="56"/>
      <c r="T177" s="35">
        <f t="shared" si="25"/>
        <v>28.552630000000001</v>
      </c>
      <c r="U177" s="49"/>
      <c r="V177" s="35">
        <f t="shared" si="34"/>
        <v>28.552630000000001</v>
      </c>
      <c r="W177" s="57"/>
      <c r="X177" s="35">
        <f t="shared" si="37"/>
        <v>28.552</v>
      </c>
      <c r="Y177" s="35">
        <f t="shared" si="37"/>
        <v>28.552</v>
      </c>
    </row>
    <row r="178" spans="1:25" s="8" customFormat="1" ht="24" x14ac:dyDescent="0.25">
      <c r="A178" s="51" t="s">
        <v>251</v>
      </c>
      <c r="B178" s="52">
        <v>59</v>
      </c>
      <c r="C178" s="53">
        <v>113</v>
      </c>
      <c r="D178" s="58">
        <v>7</v>
      </c>
      <c r="E178" s="33">
        <v>0</v>
      </c>
      <c r="F178" s="33">
        <v>8066</v>
      </c>
      <c r="G178" s="33">
        <v>240</v>
      </c>
      <c r="H178" s="35">
        <v>29.6</v>
      </c>
      <c r="I178" s="35"/>
      <c r="J178" s="35">
        <f t="shared" ref="J178:J239" si="38">H178+I178</f>
        <v>29.6</v>
      </c>
      <c r="K178" s="54"/>
      <c r="L178" s="55">
        <f t="shared" si="36"/>
        <v>29.6</v>
      </c>
      <c r="M178" s="54"/>
      <c r="N178" s="35">
        <f t="shared" si="23"/>
        <v>29.6</v>
      </c>
      <c r="O178" s="33"/>
      <c r="P178" s="35">
        <f t="shared" si="30"/>
        <v>29.6</v>
      </c>
      <c r="Q178" s="35">
        <f>-0.07-0.97737</f>
        <v>-1.0473699999999999</v>
      </c>
      <c r="R178" s="35">
        <f t="shared" si="29"/>
        <v>28.552630000000001</v>
      </c>
      <c r="S178" s="56"/>
      <c r="T178" s="35">
        <f t="shared" si="25"/>
        <v>28.552630000000001</v>
      </c>
      <c r="U178" s="49"/>
      <c r="V178" s="35">
        <f t="shared" si="34"/>
        <v>28.552630000000001</v>
      </c>
      <c r="W178" s="57"/>
      <c r="X178" s="35">
        <f>28552/1000</f>
        <v>28.552</v>
      </c>
      <c r="Y178" s="35">
        <f>28552/1000</f>
        <v>28.552</v>
      </c>
    </row>
    <row r="179" spans="1:25" s="8" customFormat="1" x14ac:dyDescent="0.25">
      <c r="A179" s="51" t="s">
        <v>62</v>
      </c>
      <c r="B179" s="52">
        <v>59</v>
      </c>
      <c r="C179" s="53">
        <v>113</v>
      </c>
      <c r="D179" s="58">
        <v>56</v>
      </c>
      <c r="E179" s="33">
        <v>0</v>
      </c>
      <c r="F179" s="33">
        <v>0</v>
      </c>
      <c r="G179" s="33"/>
      <c r="H179" s="35">
        <v>30</v>
      </c>
      <c r="I179" s="35"/>
      <c r="J179" s="35">
        <f t="shared" si="38"/>
        <v>30</v>
      </c>
      <c r="K179" s="54"/>
      <c r="L179" s="55">
        <f t="shared" si="36"/>
        <v>30</v>
      </c>
      <c r="M179" s="54"/>
      <c r="N179" s="35">
        <f t="shared" si="23"/>
        <v>30</v>
      </c>
      <c r="O179" s="33"/>
      <c r="P179" s="59">
        <f t="shared" si="30"/>
        <v>30</v>
      </c>
      <c r="Q179" s="36">
        <f>Q180</f>
        <v>0</v>
      </c>
      <c r="R179" s="35">
        <f t="shared" si="29"/>
        <v>30</v>
      </c>
      <c r="S179" s="56"/>
      <c r="T179" s="35">
        <f t="shared" si="25"/>
        <v>30</v>
      </c>
      <c r="U179" s="49"/>
      <c r="V179" s="35">
        <f t="shared" si="34"/>
        <v>30</v>
      </c>
      <c r="W179" s="57"/>
      <c r="X179" s="35">
        <f t="shared" ref="X179:Y181" si="39">X180</f>
        <v>30</v>
      </c>
      <c r="Y179" s="35">
        <f t="shared" si="39"/>
        <v>30</v>
      </c>
    </row>
    <row r="180" spans="1:25" s="8" customFormat="1" ht="24" x14ac:dyDescent="0.25">
      <c r="A180" s="51" t="s">
        <v>63</v>
      </c>
      <c r="B180" s="52">
        <v>59</v>
      </c>
      <c r="C180" s="53">
        <v>113</v>
      </c>
      <c r="D180" s="58">
        <v>56</v>
      </c>
      <c r="E180" s="33">
        <v>0</v>
      </c>
      <c r="F180" s="33">
        <v>8048</v>
      </c>
      <c r="G180" s="33"/>
      <c r="H180" s="35">
        <v>30</v>
      </c>
      <c r="I180" s="35"/>
      <c r="J180" s="35">
        <f t="shared" si="38"/>
        <v>30</v>
      </c>
      <c r="K180" s="54"/>
      <c r="L180" s="55">
        <f t="shared" si="36"/>
        <v>30</v>
      </c>
      <c r="M180" s="54"/>
      <c r="N180" s="35">
        <f t="shared" si="23"/>
        <v>30</v>
      </c>
      <c r="O180" s="33"/>
      <c r="P180" s="35">
        <f t="shared" si="30"/>
        <v>30</v>
      </c>
      <c r="Q180" s="59">
        <f>Q181</f>
        <v>0</v>
      </c>
      <c r="R180" s="35">
        <f t="shared" si="29"/>
        <v>30</v>
      </c>
      <c r="S180" s="56"/>
      <c r="T180" s="35">
        <f t="shared" ref="T180:T232" si="40">R180+S180</f>
        <v>30</v>
      </c>
      <c r="U180" s="49"/>
      <c r="V180" s="35">
        <f t="shared" si="34"/>
        <v>30</v>
      </c>
      <c r="W180" s="57"/>
      <c r="X180" s="35">
        <f t="shared" si="39"/>
        <v>30</v>
      </c>
      <c r="Y180" s="35">
        <f t="shared" si="39"/>
        <v>30</v>
      </c>
    </row>
    <row r="181" spans="1:25" s="8" customFormat="1" x14ac:dyDescent="0.25">
      <c r="A181" s="51" t="s">
        <v>39</v>
      </c>
      <c r="B181" s="52">
        <v>59</v>
      </c>
      <c r="C181" s="53">
        <v>113</v>
      </c>
      <c r="D181" s="58">
        <v>56</v>
      </c>
      <c r="E181" s="33">
        <v>0</v>
      </c>
      <c r="F181" s="33">
        <v>8048</v>
      </c>
      <c r="G181" s="33">
        <v>800</v>
      </c>
      <c r="H181" s="35">
        <v>30</v>
      </c>
      <c r="I181" s="35"/>
      <c r="J181" s="35">
        <f t="shared" si="38"/>
        <v>30</v>
      </c>
      <c r="K181" s="54"/>
      <c r="L181" s="55">
        <f t="shared" si="36"/>
        <v>30</v>
      </c>
      <c r="M181" s="54"/>
      <c r="N181" s="35">
        <f t="shared" si="23"/>
        <v>30</v>
      </c>
      <c r="O181" s="33"/>
      <c r="P181" s="35">
        <f t="shared" si="30"/>
        <v>30</v>
      </c>
      <c r="Q181" s="59">
        <f>Q182</f>
        <v>0</v>
      </c>
      <c r="R181" s="35">
        <f t="shared" si="29"/>
        <v>30</v>
      </c>
      <c r="S181" s="56"/>
      <c r="T181" s="35">
        <f t="shared" si="40"/>
        <v>30</v>
      </c>
      <c r="U181" s="49"/>
      <c r="V181" s="35">
        <f t="shared" si="34"/>
        <v>30</v>
      </c>
      <c r="W181" s="57"/>
      <c r="X181" s="35">
        <f t="shared" si="39"/>
        <v>30</v>
      </c>
      <c r="Y181" s="35">
        <f t="shared" si="39"/>
        <v>30</v>
      </c>
    </row>
    <row r="182" spans="1:25" s="8" customFormat="1" ht="14.25" customHeight="1" x14ac:dyDescent="0.25">
      <c r="A182" s="51" t="s">
        <v>40</v>
      </c>
      <c r="B182" s="52">
        <v>59</v>
      </c>
      <c r="C182" s="53">
        <v>113</v>
      </c>
      <c r="D182" s="58">
        <v>56</v>
      </c>
      <c r="E182" s="33">
        <v>0</v>
      </c>
      <c r="F182" s="33">
        <v>8048</v>
      </c>
      <c r="G182" s="33">
        <v>850</v>
      </c>
      <c r="H182" s="35">
        <v>30</v>
      </c>
      <c r="I182" s="35"/>
      <c r="J182" s="35">
        <f t="shared" si="38"/>
        <v>30</v>
      </c>
      <c r="K182" s="54"/>
      <c r="L182" s="55">
        <f t="shared" si="36"/>
        <v>30</v>
      </c>
      <c r="M182" s="54"/>
      <c r="N182" s="35">
        <f t="shared" si="23"/>
        <v>30</v>
      </c>
      <c r="O182" s="33"/>
      <c r="P182" s="35">
        <f t="shared" si="30"/>
        <v>30</v>
      </c>
      <c r="Q182" s="59">
        <v>0</v>
      </c>
      <c r="R182" s="35">
        <f t="shared" si="29"/>
        <v>30</v>
      </c>
      <c r="S182" s="56"/>
      <c r="T182" s="35">
        <f t="shared" si="40"/>
        <v>30</v>
      </c>
      <c r="U182" s="49"/>
      <c r="V182" s="35">
        <f t="shared" si="34"/>
        <v>30</v>
      </c>
      <c r="W182" s="57"/>
      <c r="X182" s="35">
        <f>30000/1000</f>
        <v>30</v>
      </c>
      <c r="Y182" s="35">
        <f>30000/1000</f>
        <v>30</v>
      </c>
    </row>
    <row r="183" spans="1:25" s="8" customFormat="1" ht="0.75" customHeight="1" x14ac:dyDescent="0.25">
      <c r="A183" s="51" t="s">
        <v>64</v>
      </c>
      <c r="B183" s="52">
        <v>59</v>
      </c>
      <c r="C183" s="53">
        <v>300</v>
      </c>
      <c r="D183" s="58"/>
      <c r="E183" s="33"/>
      <c r="F183" s="33"/>
      <c r="G183" s="33"/>
      <c r="H183" s="35">
        <v>30</v>
      </c>
      <c r="I183" s="35"/>
      <c r="J183" s="35">
        <f t="shared" si="38"/>
        <v>30</v>
      </c>
      <c r="K183" s="54"/>
      <c r="L183" s="55">
        <f t="shared" si="36"/>
        <v>30</v>
      </c>
      <c r="M183" s="54"/>
      <c r="N183" s="35">
        <f t="shared" si="23"/>
        <v>30</v>
      </c>
      <c r="O183" s="33"/>
      <c r="P183" s="35">
        <f t="shared" si="30"/>
        <v>30</v>
      </c>
      <c r="Q183" s="35" t="e">
        <f>#REF!</f>
        <v>#REF!</v>
      </c>
      <c r="R183" s="35" t="e">
        <f t="shared" si="29"/>
        <v>#REF!</v>
      </c>
      <c r="S183" s="56"/>
      <c r="T183" s="35" t="e">
        <f t="shared" si="40"/>
        <v>#REF!</v>
      </c>
      <c r="U183" s="49"/>
      <c r="V183" s="35" t="e">
        <f t="shared" si="34"/>
        <v>#REF!</v>
      </c>
      <c r="W183" s="66"/>
      <c r="X183" s="35" t="e">
        <f t="shared" si="33"/>
        <v>#REF!</v>
      </c>
      <c r="Y183" s="35" t="e">
        <f t="shared" si="33"/>
        <v>#REF!</v>
      </c>
    </row>
    <row r="184" spans="1:25" s="8" customFormat="1" x14ac:dyDescent="0.25">
      <c r="A184" s="51" t="s">
        <v>17</v>
      </c>
      <c r="B184" s="52">
        <v>59</v>
      </c>
      <c r="C184" s="53">
        <v>400</v>
      </c>
      <c r="D184" s="58"/>
      <c r="E184" s="33"/>
      <c r="F184" s="33"/>
      <c r="G184" s="33"/>
      <c r="H184" s="35">
        <v>160</v>
      </c>
      <c r="I184" s="35"/>
      <c r="J184" s="35">
        <f t="shared" si="38"/>
        <v>160</v>
      </c>
      <c r="K184" s="54"/>
      <c r="L184" s="55">
        <f t="shared" si="36"/>
        <v>160</v>
      </c>
      <c r="M184" s="54"/>
      <c r="N184" s="35">
        <f t="shared" ref="N184:N239" si="41">L184+M184</f>
        <v>160</v>
      </c>
      <c r="O184" s="35"/>
      <c r="P184" s="35">
        <f t="shared" si="30"/>
        <v>160</v>
      </c>
      <c r="Q184" s="35">
        <f>Q185</f>
        <v>-31.8</v>
      </c>
      <c r="R184" s="35">
        <f t="shared" si="29"/>
        <v>128.19999999999999</v>
      </c>
      <c r="S184" s="56"/>
      <c r="T184" s="35">
        <f t="shared" si="40"/>
        <v>128.19999999999999</v>
      </c>
      <c r="U184" s="49"/>
      <c r="V184" s="35">
        <f t="shared" si="34"/>
        <v>128.19999999999999</v>
      </c>
      <c r="W184" s="57"/>
      <c r="X184" s="35">
        <f>X185</f>
        <v>128.19999999999999</v>
      </c>
      <c r="Y184" s="35">
        <f t="shared" si="33"/>
        <v>128.19999999999999</v>
      </c>
    </row>
    <row r="185" spans="1:25" s="8" customFormat="1" x14ac:dyDescent="0.25">
      <c r="A185" s="51" t="s">
        <v>24</v>
      </c>
      <c r="B185" s="52">
        <v>59</v>
      </c>
      <c r="C185" s="53">
        <v>412</v>
      </c>
      <c r="D185" s="58"/>
      <c r="E185" s="33"/>
      <c r="F185" s="33"/>
      <c r="G185" s="33"/>
      <c r="H185" s="35">
        <v>160</v>
      </c>
      <c r="I185" s="35"/>
      <c r="J185" s="35">
        <f t="shared" si="38"/>
        <v>160</v>
      </c>
      <c r="K185" s="54"/>
      <c r="L185" s="55">
        <f t="shared" si="36"/>
        <v>160</v>
      </c>
      <c r="M185" s="54"/>
      <c r="N185" s="35">
        <f t="shared" si="41"/>
        <v>160</v>
      </c>
      <c r="O185" s="33"/>
      <c r="P185" s="35">
        <f t="shared" si="30"/>
        <v>160</v>
      </c>
      <c r="Q185" s="35">
        <f>Q186</f>
        <v>-31.8</v>
      </c>
      <c r="R185" s="35">
        <f t="shared" si="29"/>
        <v>128.19999999999999</v>
      </c>
      <c r="S185" s="56"/>
      <c r="T185" s="35">
        <f t="shared" si="40"/>
        <v>128.19999999999999</v>
      </c>
      <c r="U185" s="49"/>
      <c r="V185" s="35">
        <f t="shared" si="34"/>
        <v>128.19999999999999</v>
      </c>
      <c r="W185" s="57"/>
      <c r="X185" s="35">
        <f>X186</f>
        <v>128.19999999999999</v>
      </c>
      <c r="Y185" s="35">
        <f t="shared" si="33"/>
        <v>128.19999999999999</v>
      </c>
    </row>
    <row r="186" spans="1:25" s="8" customFormat="1" ht="72" x14ac:dyDescent="0.25">
      <c r="A186" s="51" t="s">
        <v>59</v>
      </c>
      <c r="B186" s="52">
        <v>59</v>
      </c>
      <c r="C186" s="53">
        <v>412</v>
      </c>
      <c r="D186" s="58">
        <v>6</v>
      </c>
      <c r="E186" s="33">
        <v>0</v>
      </c>
      <c r="F186" s="33">
        <v>0</v>
      </c>
      <c r="G186" s="33"/>
      <c r="H186" s="35">
        <v>160</v>
      </c>
      <c r="I186" s="35"/>
      <c r="J186" s="35">
        <f t="shared" si="38"/>
        <v>160</v>
      </c>
      <c r="K186" s="54"/>
      <c r="L186" s="55">
        <f t="shared" si="36"/>
        <v>160</v>
      </c>
      <c r="M186" s="54"/>
      <c r="N186" s="35">
        <f t="shared" si="41"/>
        <v>160</v>
      </c>
      <c r="O186" s="33"/>
      <c r="P186" s="35">
        <f t="shared" si="30"/>
        <v>160</v>
      </c>
      <c r="Q186" s="59">
        <f>Q187</f>
        <v>-31.8</v>
      </c>
      <c r="R186" s="35">
        <f t="shared" si="29"/>
        <v>128.19999999999999</v>
      </c>
      <c r="S186" s="56"/>
      <c r="T186" s="35">
        <f t="shared" si="40"/>
        <v>128.19999999999999</v>
      </c>
      <c r="U186" s="49"/>
      <c r="V186" s="35">
        <f t="shared" si="34"/>
        <v>128.19999999999999</v>
      </c>
      <c r="W186" s="57"/>
      <c r="X186" s="35">
        <f>X187+X190</f>
        <v>128.19999999999999</v>
      </c>
      <c r="Y186" s="35">
        <f t="shared" si="33"/>
        <v>128.19999999999999</v>
      </c>
    </row>
    <row r="187" spans="1:25" s="8" customFormat="1" x14ac:dyDescent="0.25">
      <c r="A187" s="51" t="s">
        <v>67</v>
      </c>
      <c r="B187" s="52">
        <v>59</v>
      </c>
      <c r="C187" s="53">
        <v>412</v>
      </c>
      <c r="D187" s="58">
        <v>6</v>
      </c>
      <c r="E187" s="33">
        <v>0</v>
      </c>
      <c r="F187" s="33">
        <v>8044</v>
      </c>
      <c r="G187" s="33"/>
      <c r="H187" s="35">
        <v>80</v>
      </c>
      <c r="I187" s="35"/>
      <c r="J187" s="35">
        <f t="shared" si="38"/>
        <v>80</v>
      </c>
      <c r="K187" s="54"/>
      <c r="L187" s="55">
        <f t="shared" si="36"/>
        <v>80</v>
      </c>
      <c r="M187" s="54"/>
      <c r="N187" s="35">
        <f t="shared" si="41"/>
        <v>80</v>
      </c>
      <c r="O187" s="33"/>
      <c r="P187" s="35">
        <f t="shared" si="30"/>
        <v>80</v>
      </c>
      <c r="Q187" s="35">
        <f>Q188</f>
        <v>-31.8</v>
      </c>
      <c r="R187" s="35">
        <f t="shared" si="29"/>
        <v>48.2</v>
      </c>
      <c r="S187" s="56"/>
      <c r="T187" s="35">
        <f t="shared" si="40"/>
        <v>48.2</v>
      </c>
      <c r="U187" s="49"/>
      <c r="V187" s="35">
        <f t="shared" si="34"/>
        <v>48.2</v>
      </c>
      <c r="W187" s="57"/>
      <c r="X187" s="35">
        <f>X188</f>
        <v>48.2</v>
      </c>
      <c r="Y187" s="35">
        <f t="shared" si="33"/>
        <v>48.2</v>
      </c>
    </row>
    <row r="188" spans="1:25" s="8" customFormat="1" ht="24" x14ac:dyDescent="0.25">
      <c r="A188" s="51" t="s">
        <v>237</v>
      </c>
      <c r="B188" s="52">
        <v>59</v>
      </c>
      <c r="C188" s="53">
        <v>412</v>
      </c>
      <c r="D188" s="58">
        <v>6</v>
      </c>
      <c r="E188" s="33">
        <v>0</v>
      </c>
      <c r="F188" s="33">
        <v>8044</v>
      </c>
      <c r="G188" s="33">
        <v>200</v>
      </c>
      <c r="H188" s="35">
        <v>80</v>
      </c>
      <c r="I188" s="35"/>
      <c r="J188" s="35">
        <f t="shared" si="38"/>
        <v>80</v>
      </c>
      <c r="K188" s="54"/>
      <c r="L188" s="55">
        <f t="shared" si="36"/>
        <v>80</v>
      </c>
      <c r="M188" s="54"/>
      <c r="N188" s="35">
        <f t="shared" si="41"/>
        <v>80</v>
      </c>
      <c r="O188" s="33"/>
      <c r="P188" s="35">
        <f t="shared" si="30"/>
        <v>80</v>
      </c>
      <c r="Q188" s="35">
        <f>Q189</f>
        <v>-31.8</v>
      </c>
      <c r="R188" s="35">
        <f t="shared" si="29"/>
        <v>48.2</v>
      </c>
      <c r="S188" s="56"/>
      <c r="T188" s="35">
        <f t="shared" si="40"/>
        <v>48.2</v>
      </c>
      <c r="U188" s="49"/>
      <c r="V188" s="35">
        <f t="shared" si="34"/>
        <v>48.2</v>
      </c>
      <c r="W188" s="57"/>
      <c r="X188" s="35">
        <f>X189</f>
        <v>48.2</v>
      </c>
      <c r="Y188" s="35">
        <f t="shared" si="33"/>
        <v>48.2</v>
      </c>
    </row>
    <row r="189" spans="1:25" s="8" customFormat="1" ht="24" x14ac:dyDescent="0.25">
      <c r="A189" s="51" t="s">
        <v>251</v>
      </c>
      <c r="B189" s="52">
        <v>59</v>
      </c>
      <c r="C189" s="53">
        <v>412</v>
      </c>
      <c r="D189" s="58">
        <v>6</v>
      </c>
      <c r="E189" s="33">
        <v>0</v>
      </c>
      <c r="F189" s="33">
        <v>8044</v>
      </c>
      <c r="G189" s="33">
        <v>240</v>
      </c>
      <c r="H189" s="35">
        <v>80</v>
      </c>
      <c r="I189" s="35"/>
      <c r="J189" s="35">
        <f t="shared" si="38"/>
        <v>80</v>
      </c>
      <c r="K189" s="54"/>
      <c r="L189" s="55">
        <f t="shared" si="36"/>
        <v>80</v>
      </c>
      <c r="M189" s="54"/>
      <c r="N189" s="35">
        <f t="shared" si="41"/>
        <v>80</v>
      </c>
      <c r="O189" s="33"/>
      <c r="P189" s="35">
        <f t="shared" si="30"/>
        <v>80</v>
      </c>
      <c r="Q189" s="35">
        <v>-31.8</v>
      </c>
      <c r="R189" s="35">
        <f t="shared" si="29"/>
        <v>48.2</v>
      </c>
      <c r="S189" s="56"/>
      <c r="T189" s="35">
        <f t="shared" si="40"/>
        <v>48.2</v>
      </c>
      <c r="U189" s="49"/>
      <c r="V189" s="35">
        <f t="shared" si="34"/>
        <v>48.2</v>
      </c>
      <c r="W189" s="57"/>
      <c r="X189" s="35">
        <f>48200/1000</f>
        <v>48.2</v>
      </c>
      <c r="Y189" s="35">
        <f t="shared" si="33"/>
        <v>48.2</v>
      </c>
    </row>
    <row r="190" spans="1:25" s="8" customFormat="1" ht="24" x14ac:dyDescent="0.25">
      <c r="A190" s="51" t="s">
        <v>68</v>
      </c>
      <c r="B190" s="52">
        <v>59</v>
      </c>
      <c r="C190" s="53">
        <v>412</v>
      </c>
      <c r="D190" s="58">
        <v>6</v>
      </c>
      <c r="E190" s="33">
        <v>0</v>
      </c>
      <c r="F190" s="33">
        <v>8049</v>
      </c>
      <c r="G190" s="33"/>
      <c r="H190" s="35">
        <v>80</v>
      </c>
      <c r="I190" s="35"/>
      <c r="J190" s="35">
        <f t="shared" si="38"/>
        <v>80</v>
      </c>
      <c r="K190" s="54"/>
      <c r="L190" s="55">
        <f t="shared" si="36"/>
        <v>80</v>
      </c>
      <c r="M190" s="54"/>
      <c r="N190" s="35">
        <f t="shared" si="41"/>
        <v>80</v>
      </c>
      <c r="O190" s="33"/>
      <c r="P190" s="35">
        <f t="shared" si="30"/>
        <v>80</v>
      </c>
      <c r="Q190" s="35"/>
      <c r="R190" s="35">
        <f t="shared" ref="R190:R244" si="42">P190+Q190</f>
        <v>80</v>
      </c>
      <c r="S190" s="56"/>
      <c r="T190" s="35">
        <f t="shared" si="40"/>
        <v>80</v>
      </c>
      <c r="U190" s="49"/>
      <c r="V190" s="35">
        <f t="shared" si="34"/>
        <v>80</v>
      </c>
      <c r="W190" s="57"/>
      <c r="X190" s="35">
        <f>X191</f>
        <v>80</v>
      </c>
      <c r="Y190" s="35">
        <f t="shared" si="33"/>
        <v>80</v>
      </c>
    </row>
    <row r="191" spans="1:25" s="8" customFormat="1" ht="24" x14ac:dyDescent="0.25">
      <c r="A191" s="51" t="s">
        <v>237</v>
      </c>
      <c r="B191" s="52">
        <v>59</v>
      </c>
      <c r="C191" s="53">
        <v>412</v>
      </c>
      <c r="D191" s="58">
        <v>6</v>
      </c>
      <c r="E191" s="33">
        <v>0</v>
      </c>
      <c r="F191" s="33">
        <v>8049</v>
      </c>
      <c r="G191" s="33">
        <v>200</v>
      </c>
      <c r="H191" s="35">
        <v>80</v>
      </c>
      <c r="I191" s="35"/>
      <c r="J191" s="35">
        <f t="shared" si="38"/>
        <v>80</v>
      </c>
      <c r="K191" s="54"/>
      <c r="L191" s="55">
        <f t="shared" si="36"/>
        <v>80</v>
      </c>
      <c r="M191" s="54"/>
      <c r="N191" s="35">
        <f t="shared" si="41"/>
        <v>80</v>
      </c>
      <c r="O191" s="33"/>
      <c r="P191" s="35">
        <f t="shared" si="30"/>
        <v>80</v>
      </c>
      <c r="Q191" s="35"/>
      <c r="R191" s="35">
        <f t="shared" si="42"/>
        <v>80</v>
      </c>
      <c r="S191" s="56"/>
      <c r="T191" s="35">
        <f t="shared" si="40"/>
        <v>80</v>
      </c>
      <c r="U191" s="49"/>
      <c r="V191" s="35">
        <f t="shared" si="34"/>
        <v>80</v>
      </c>
      <c r="W191" s="57"/>
      <c r="X191" s="35">
        <f>X192</f>
        <v>80</v>
      </c>
      <c r="Y191" s="35">
        <f t="shared" si="33"/>
        <v>80</v>
      </c>
    </row>
    <row r="192" spans="1:25" s="8" customFormat="1" ht="24" x14ac:dyDescent="0.25">
      <c r="A192" s="51" t="s">
        <v>251</v>
      </c>
      <c r="B192" s="52">
        <v>59</v>
      </c>
      <c r="C192" s="53">
        <v>412</v>
      </c>
      <c r="D192" s="58">
        <v>6</v>
      </c>
      <c r="E192" s="33">
        <v>0</v>
      </c>
      <c r="F192" s="33">
        <v>8049</v>
      </c>
      <c r="G192" s="33">
        <v>240</v>
      </c>
      <c r="H192" s="35">
        <v>80</v>
      </c>
      <c r="I192" s="35"/>
      <c r="J192" s="35">
        <f t="shared" si="38"/>
        <v>80</v>
      </c>
      <c r="K192" s="54"/>
      <c r="L192" s="55">
        <f t="shared" si="36"/>
        <v>80</v>
      </c>
      <c r="M192" s="54"/>
      <c r="N192" s="35">
        <f t="shared" si="41"/>
        <v>80</v>
      </c>
      <c r="O192" s="33"/>
      <c r="P192" s="35">
        <f t="shared" si="30"/>
        <v>80</v>
      </c>
      <c r="Q192" s="35"/>
      <c r="R192" s="35">
        <f t="shared" si="42"/>
        <v>80</v>
      </c>
      <c r="S192" s="56"/>
      <c r="T192" s="35">
        <f t="shared" si="40"/>
        <v>80</v>
      </c>
      <c r="U192" s="49"/>
      <c r="V192" s="35">
        <f t="shared" si="34"/>
        <v>80</v>
      </c>
      <c r="W192" s="57"/>
      <c r="X192" s="35">
        <f>80000/1000</f>
        <v>80</v>
      </c>
      <c r="Y192" s="35">
        <f t="shared" si="33"/>
        <v>80</v>
      </c>
    </row>
    <row r="193" spans="1:25" s="8" customFormat="1" x14ac:dyDescent="0.25">
      <c r="A193" s="51" t="s">
        <v>41</v>
      </c>
      <c r="B193" s="52">
        <v>59</v>
      </c>
      <c r="C193" s="53">
        <v>700</v>
      </c>
      <c r="D193" s="58"/>
      <c r="E193" s="33"/>
      <c r="F193" s="33"/>
      <c r="G193" s="33"/>
      <c r="H193" s="35">
        <v>177</v>
      </c>
      <c r="I193" s="35"/>
      <c r="J193" s="35">
        <f t="shared" si="38"/>
        <v>177</v>
      </c>
      <c r="K193" s="54"/>
      <c r="L193" s="55">
        <f t="shared" si="36"/>
        <v>177</v>
      </c>
      <c r="M193" s="67">
        <f>M194</f>
        <v>700</v>
      </c>
      <c r="N193" s="35">
        <f t="shared" si="41"/>
        <v>877</v>
      </c>
      <c r="O193" s="36"/>
      <c r="P193" s="35">
        <f t="shared" si="30"/>
        <v>877</v>
      </c>
      <c r="Q193" s="35">
        <f>Q194</f>
        <v>-70.887020000000007</v>
      </c>
      <c r="R193" s="35">
        <f t="shared" si="42"/>
        <v>806.11297999999999</v>
      </c>
      <c r="S193" s="56"/>
      <c r="T193" s="35">
        <f t="shared" si="40"/>
        <v>806.11297999999999</v>
      </c>
      <c r="U193" s="49"/>
      <c r="V193" s="35">
        <f t="shared" si="34"/>
        <v>806.11297999999999</v>
      </c>
      <c r="W193" s="57"/>
      <c r="X193" s="35">
        <f t="shared" si="33"/>
        <v>806.11297999999999</v>
      </c>
      <c r="Y193" s="35">
        <f>Y194</f>
        <v>806.11200000000008</v>
      </c>
    </row>
    <row r="194" spans="1:25" s="8" customFormat="1" x14ac:dyDescent="0.25">
      <c r="A194" s="51" t="s">
        <v>69</v>
      </c>
      <c r="B194" s="52">
        <v>59</v>
      </c>
      <c r="C194" s="53">
        <v>707</v>
      </c>
      <c r="D194" s="58"/>
      <c r="E194" s="33"/>
      <c r="F194" s="33"/>
      <c r="G194" s="33"/>
      <c r="H194" s="35">
        <v>177</v>
      </c>
      <c r="I194" s="35"/>
      <c r="J194" s="35">
        <f t="shared" si="38"/>
        <v>177</v>
      </c>
      <c r="K194" s="54"/>
      <c r="L194" s="55">
        <f t="shared" si="36"/>
        <v>177</v>
      </c>
      <c r="M194" s="67">
        <f>M195</f>
        <v>700</v>
      </c>
      <c r="N194" s="35">
        <f t="shared" si="41"/>
        <v>877</v>
      </c>
      <c r="O194" s="33"/>
      <c r="P194" s="35">
        <f t="shared" si="30"/>
        <v>877</v>
      </c>
      <c r="Q194" s="35">
        <f>Q195</f>
        <v>-70.887020000000007</v>
      </c>
      <c r="R194" s="35">
        <f t="shared" si="42"/>
        <v>806.11297999999999</v>
      </c>
      <c r="S194" s="56"/>
      <c r="T194" s="35">
        <f t="shared" si="40"/>
        <v>806.11297999999999</v>
      </c>
      <c r="U194" s="49"/>
      <c r="V194" s="35">
        <f t="shared" si="34"/>
        <v>806.11297999999999</v>
      </c>
      <c r="W194" s="57"/>
      <c r="X194" s="35">
        <f t="shared" si="33"/>
        <v>806.11297999999999</v>
      </c>
      <c r="Y194" s="35">
        <f>Y195</f>
        <v>806.11200000000008</v>
      </c>
    </row>
    <row r="195" spans="1:25" s="8" customFormat="1" ht="72" x14ac:dyDescent="0.25">
      <c r="A195" s="51" t="s">
        <v>59</v>
      </c>
      <c r="B195" s="52">
        <v>59</v>
      </c>
      <c r="C195" s="53">
        <v>707</v>
      </c>
      <c r="D195" s="58">
        <v>6</v>
      </c>
      <c r="E195" s="33">
        <v>0</v>
      </c>
      <c r="F195" s="33">
        <v>0</v>
      </c>
      <c r="G195" s="33"/>
      <c r="H195" s="35">
        <v>177</v>
      </c>
      <c r="I195" s="35"/>
      <c r="J195" s="35">
        <f t="shared" si="38"/>
        <v>177</v>
      </c>
      <c r="K195" s="54"/>
      <c r="L195" s="55">
        <f t="shared" si="36"/>
        <v>177</v>
      </c>
      <c r="M195" s="67">
        <f>M196+M199</f>
        <v>700</v>
      </c>
      <c r="N195" s="35">
        <f t="shared" si="41"/>
        <v>877</v>
      </c>
      <c r="O195" s="33"/>
      <c r="P195" s="35">
        <f t="shared" si="30"/>
        <v>877</v>
      </c>
      <c r="Q195" s="59">
        <f>Q196+Q199</f>
        <v>-70.887020000000007</v>
      </c>
      <c r="R195" s="35">
        <f t="shared" si="42"/>
        <v>806.11297999999999</v>
      </c>
      <c r="S195" s="56"/>
      <c r="T195" s="35">
        <f t="shared" si="40"/>
        <v>806.11297999999999</v>
      </c>
      <c r="U195" s="49"/>
      <c r="V195" s="35">
        <f t="shared" si="34"/>
        <v>806.11297999999999</v>
      </c>
      <c r="W195" s="57"/>
      <c r="X195" s="35">
        <f>X196+X199</f>
        <v>806.11200000000008</v>
      </c>
      <c r="Y195" s="35">
        <f>Y196+Y199</f>
        <v>806.11200000000008</v>
      </c>
    </row>
    <row r="196" spans="1:25" s="8" customFormat="1" ht="24" x14ac:dyDescent="0.25">
      <c r="A196" s="51" t="s">
        <v>201</v>
      </c>
      <c r="B196" s="52">
        <v>59</v>
      </c>
      <c r="C196" s="53">
        <v>707</v>
      </c>
      <c r="D196" s="58">
        <v>6</v>
      </c>
      <c r="E196" s="33">
        <v>0</v>
      </c>
      <c r="F196" s="33">
        <v>7853</v>
      </c>
      <c r="G196" s="33"/>
      <c r="H196" s="35"/>
      <c r="I196" s="35"/>
      <c r="J196" s="35"/>
      <c r="K196" s="54"/>
      <c r="L196" s="55"/>
      <c r="M196" s="67">
        <f>M197</f>
        <v>650</v>
      </c>
      <c r="N196" s="35">
        <f t="shared" si="41"/>
        <v>650</v>
      </c>
      <c r="O196" s="33"/>
      <c r="P196" s="35">
        <f t="shared" si="30"/>
        <v>650</v>
      </c>
      <c r="Q196" s="35">
        <f>Q197</f>
        <v>-13.8</v>
      </c>
      <c r="R196" s="35">
        <f t="shared" si="42"/>
        <v>636.20000000000005</v>
      </c>
      <c r="S196" s="56"/>
      <c r="T196" s="35">
        <f t="shared" si="40"/>
        <v>636.20000000000005</v>
      </c>
      <c r="U196" s="49"/>
      <c r="V196" s="35">
        <f t="shared" si="34"/>
        <v>636.20000000000005</v>
      </c>
      <c r="W196" s="57"/>
      <c r="X196" s="35">
        <f>X197</f>
        <v>636.20000000000005</v>
      </c>
      <c r="Y196" s="35">
        <f t="shared" si="33"/>
        <v>636.20000000000005</v>
      </c>
    </row>
    <row r="197" spans="1:25" s="8" customFormat="1" ht="24" x14ac:dyDescent="0.25">
      <c r="A197" s="51" t="s">
        <v>237</v>
      </c>
      <c r="B197" s="52">
        <v>59</v>
      </c>
      <c r="C197" s="53">
        <v>707</v>
      </c>
      <c r="D197" s="58">
        <v>6</v>
      </c>
      <c r="E197" s="33">
        <v>0</v>
      </c>
      <c r="F197" s="33">
        <v>7853</v>
      </c>
      <c r="G197" s="33">
        <v>200</v>
      </c>
      <c r="H197" s="35"/>
      <c r="I197" s="35"/>
      <c r="J197" s="35"/>
      <c r="K197" s="54"/>
      <c r="L197" s="55"/>
      <c r="M197" s="67">
        <f>M198</f>
        <v>650</v>
      </c>
      <c r="N197" s="35">
        <f t="shared" si="41"/>
        <v>650</v>
      </c>
      <c r="O197" s="33"/>
      <c r="P197" s="35">
        <f t="shared" si="30"/>
        <v>650</v>
      </c>
      <c r="Q197" s="35">
        <f>Q198</f>
        <v>-13.8</v>
      </c>
      <c r="R197" s="35">
        <f t="shared" si="42"/>
        <v>636.20000000000005</v>
      </c>
      <c r="S197" s="56"/>
      <c r="T197" s="35">
        <f t="shared" si="40"/>
        <v>636.20000000000005</v>
      </c>
      <c r="U197" s="49"/>
      <c r="V197" s="35">
        <f t="shared" si="34"/>
        <v>636.20000000000005</v>
      </c>
      <c r="W197" s="57"/>
      <c r="X197" s="35">
        <f>X198</f>
        <v>636.20000000000005</v>
      </c>
      <c r="Y197" s="35">
        <f t="shared" si="33"/>
        <v>636.20000000000005</v>
      </c>
    </row>
    <row r="198" spans="1:25" s="8" customFormat="1" ht="24" x14ac:dyDescent="0.25">
      <c r="A198" s="51" t="s">
        <v>251</v>
      </c>
      <c r="B198" s="52">
        <v>59</v>
      </c>
      <c r="C198" s="53">
        <v>707</v>
      </c>
      <c r="D198" s="58">
        <v>6</v>
      </c>
      <c r="E198" s="33">
        <v>0</v>
      </c>
      <c r="F198" s="33">
        <v>7853</v>
      </c>
      <c r="G198" s="33">
        <v>240</v>
      </c>
      <c r="H198" s="35"/>
      <c r="I198" s="35"/>
      <c r="J198" s="35"/>
      <c r="K198" s="54"/>
      <c r="L198" s="55"/>
      <c r="M198" s="67">
        <v>650</v>
      </c>
      <c r="N198" s="35">
        <f t="shared" si="41"/>
        <v>650</v>
      </c>
      <c r="O198" s="33"/>
      <c r="P198" s="35">
        <f t="shared" si="30"/>
        <v>650</v>
      </c>
      <c r="Q198" s="35">
        <v>-13.8</v>
      </c>
      <c r="R198" s="35">
        <f t="shared" si="42"/>
        <v>636.20000000000005</v>
      </c>
      <c r="S198" s="56"/>
      <c r="T198" s="35">
        <f t="shared" si="40"/>
        <v>636.20000000000005</v>
      </c>
      <c r="U198" s="49"/>
      <c r="V198" s="35">
        <f t="shared" si="34"/>
        <v>636.20000000000005</v>
      </c>
      <c r="W198" s="57"/>
      <c r="X198" s="35">
        <f>636200/1000</f>
        <v>636.20000000000005</v>
      </c>
      <c r="Y198" s="35">
        <f t="shared" si="33"/>
        <v>636.20000000000005</v>
      </c>
    </row>
    <row r="199" spans="1:25" s="8" customFormat="1" x14ac:dyDescent="0.25">
      <c r="A199" s="51" t="s">
        <v>70</v>
      </c>
      <c r="B199" s="52">
        <v>59</v>
      </c>
      <c r="C199" s="53">
        <v>707</v>
      </c>
      <c r="D199" s="58">
        <v>6</v>
      </c>
      <c r="E199" s="33">
        <v>0</v>
      </c>
      <c r="F199" s="33">
        <v>8042</v>
      </c>
      <c r="G199" s="33"/>
      <c r="H199" s="35">
        <v>177</v>
      </c>
      <c r="I199" s="35"/>
      <c r="J199" s="35">
        <f t="shared" si="38"/>
        <v>177</v>
      </c>
      <c r="K199" s="54"/>
      <c r="L199" s="55">
        <f t="shared" si="36"/>
        <v>177</v>
      </c>
      <c r="M199" s="67">
        <f>M200</f>
        <v>50</v>
      </c>
      <c r="N199" s="35">
        <f t="shared" si="41"/>
        <v>227</v>
      </c>
      <c r="O199" s="33"/>
      <c r="P199" s="35">
        <f t="shared" si="30"/>
        <v>227</v>
      </c>
      <c r="Q199" s="35">
        <f>Q200</f>
        <v>-57.087020000000003</v>
      </c>
      <c r="R199" s="35">
        <f t="shared" si="42"/>
        <v>169.91298</v>
      </c>
      <c r="S199" s="56"/>
      <c r="T199" s="35">
        <f t="shared" si="40"/>
        <v>169.91298</v>
      </c>
      <c r="U199" s="49"/>
      <c r="V199" s="35">
        <f t="shared" si="34"/>
        <v>169.91298</v>
      </c>
      <c r="W199" s="57"/>
      <c r="X199" s="35">
        <f>X200</f>
        <v>169.91200000000001</v>
      </c>
      <c r="Y199" s="35">
        <f t="shared" si="33"/>
        <v>169.91200000000001</v>
      </c>
    </row>
    <row r="200" spans="1:25" s="8" customFormat="1" ht="24" x14ac:dyDescent="0.25">
      <c r="A200" s="51" t="s">
        <v>237</v>
      </c>
      <c r="B200" s="52">
        <v>59</v>
      </c>
      <c r="C200" s="53">
        <v>707</v>
      </c>
      <c r="D200" s="58">
        <v>6</v>
      </c>
      <c r="E200" s="33">
        <v>0</v>
      </c>
      <c r="F200" s="33">
        <v>8042</v>
      </c>
      <c r="G200" s="33">
        <v>200</v>
      </c>
      <c r="H200" s="35">
        <v>177</v>
      </c>
      <c r="I200" s="35"/>
      <c r="J200" s="35">
        <f t="shared" si="38"/>
        <v>177</v>
      </c>
      <c r="K200" s="54"/>
      <c r="L200" s="55">
        <f t="shared" si="36"/>
        <v>177</v>
      </c>
      <c r="M200" s="62">
        <f>M201</f>
        <v>50</v>
      </c>
      <c r="N200" s="35">
        <f t="shared" si="41"/>
        <v>227</v>
      </c>
      <c r="O200" s="33"/>
      <c r="P200" s="35">
        <f t="shared" si="30"/>
        <v>227</v>
      </c>
      <c r="Q200" s="35">
        <f>Q201</f>
        <v>-57.087020000000003</v>
      </c>
      <c r="R200" s="35">
        <f t="shared" si="42"/>
        <v>169.91298</v>
      </c>
      <c r="S200" s="56"/>
      <c r="T200" s="35">
        <f t="shared" si="40"/>
        <v>169.91298</v>
      </c>
      <c r="U200" s="49"/>
      <c r="V200" s="35">
        <f t="shared" si="34"/>
        <v>169.91298</v>
      </c>
      <c r="W200" s="57"/>
      <c r="X200" s="35">
        <f>X201</f>
        <v>169.91200000000001</v>
      </c>
      <c r="Y200" s="35">
        <f t="shared" si="33"/>
        <v>169.91200000000001</v>
      </c>
    </row>
    <row r="201" spans="1:25" s="8" customFormat="1" ht="24" x14ac:dyDescent="0.25">
      <c r="A201" s="51" t="s">
        <v>251</v>
      </c>
      <c r="B201" s="52">
        <v>59</v>
      </c>
      <c r="C201" s="53">
        <v>707</v>
      </c>
      <c r="D201" s="58">
        <v>6</v>
      </c>
      <c r="E201" s="33">
        <v>0</v>
      </c>
      <c r="F201" s="33">
        <v>8042</v>
      </c>
      <c r="G201" s="33">
        <v>240</v>
      </c>
      <c r="H201" s="35">
        <v>177</v>
      </c>
      <c r="I201" s="35"/>
      <c r="J201" s="35">
        <f t="shared" si="38"/>
        <v>177</v>
      </c>
      <c r="K201" s="54"/>
      <c r="L201" s="55">
        <f t="shared" si="36"/>
        <v>177</v>
      </c>
      <c r="M201" s="62">
        <v>50</v>
      </c>
      <c r="N201" s="35">
        <f t="shared" si="41"/>
        <v>227</v>
      </c>
      <c r="O201" s="33"/>
      <c r="P201" s="35">
        <f t="shared" si="30"/>
        <v>227</v>
      </c>
      <c r="Q201" s="35">
        <v>-57.087020000000003</v>
      </c>
      <c r="R201" s="35">
        <f t="shared" si="42"/>
        <v>169.91298</v>
      </c>
      <c r="S201" s="56"/>
      <c r="T201" s="35">
        <f t="shared" si="40"/>
        <v>169.91298</v>
      </c>
      <c r="U201" s="49"/>
      <c r="V201" s="35">
        <f t="shared" si="34"/>
        <v>169.91298</v>
      </c>
      <c r="W201" s="57"/>
      <c r="X201" s="35">
        <f>169912/1000</f>
        <v>169.91200000000001</v>
      </c>
      <c r="Y201" s="35">
        <f t="shared" si="33"/>
        <v>169.91200000000001</v>
      </c>
    </row>
    <row r="202" spans="1:25" s="8" customFormat="1" x14ac:dyDescent="0.25">
      <c r="A202" s="51" t="s">
        <v>49</v>
      </c>
      <c r="B202" s="52">
        <v>59</v>
      </c>
      <c r="C202" s="53">
        <v>1000</v>
      </c>
      <c r="D202" s="58"/>
      <c r="E202" s="33"/>
      <c r="F202" s="33"/>
      <c r="G202" s="33"/>
      <c r="H202" s="35">
        <v>9938.9</v>
      </c>
      <c r="I202" s="35" t="e">
        <f>I203+I208+I216</f>
        <v>#REF!</v>
      </c>
      <c r="J202" s="35" t="e">
        <f t="shared" si="38"/>
        <v>#REF!</v>
      </c>
      <c r="K202" s="54"/>
      <c r="L202" s="55" t="e">
        <f t="shared" si="36"/>
        <v>#REF!</v>
      </c>
      <c r="M202" s="54"/>
      <c r="N202" s="35" t="e">
        <f t="shared" si="41"/>
        <v>#REF!</v>
      </c>
      <c r="O202" s="36">
        <f>O216+O203+O208</f>
        <v>887.26599999999996</v>
      </c>
      <c r="P202" s="35" t="e">
        <f t="shared" si="30"/>
        <v>#REF!</v>
      </c>
      <c r="Q202" s="35" t="e">
        <f>Q203++Q208+Q216</f>
        <v>#REF!</v>
      </c>
      <c r="R202" s="35" t="e">
        <f t="shared" si="42"/>
        <v>#REF!</v>
      </c>
      <c r="S202" s="35">
        <f>S203+S208+S216</f>
        <v>16.271450000000002</v>
      </c>
      <c r="T202" s="35" t="e">
        <f t="shared" si="40"/>
        <v>#REF!</v>
      </c>
      <c r="U202" s="35">
        <f>U203+U216</f>
        <v>-12.1768</v>
      </c>
      <c r="V202" s="35" t="e">
        <f t="shared" si="34"/>
        <v>#REF!</v>
      </c>
      <c r="W202" s="57"/>
      <c r="X202" s="35">
        <f>X203+X208+X216</f>
        <v>9333.4539999999997</v>
      </c>
      <c r="Y202" s="35">
        <f>Y203+Y208+Y216</f>
        <v>9174.0379999999986</v>
      </c>
    </row>
    <row r="203" spans="1:25" s="8" customFormat="1" x14ac:dyDescent="0.25">
      <c r="A203" s="51" t="s">
        <v>50</v>
      </c>
      <c r="B203" s="52">
        <v>59</v>
      </c>
      <c r="C203" s="53">
        <v>1003</v>
      </c>
      <c r="D203" s="58"/>
      <c r="E203" s="33"/>
      <c r="F203" s="33"/>
      <c r="G203" s="33"/>
      <c r="H203" s="35">
        <v>349.3</v>
      </c>
      <c r="I203" s="35"/>
      <c r="J203" s="35">
        <f t="shared" si="38"/>
        <v>349.3</v>
      </c>
      <c r="K203" s="54"/>
      <c r="L203" s="55">
        <f t="shared" si="36"/>
        <v>349.3</v>
      </c>
      <c r="M203" s="54"/>
      <c r="N203" s="35">
        <f t="shared" si="41"/>
        <v>349.3</v>
      </c>
      <c r="O203" s="33"/>
      <c r="P203" s="35">
        <f t="shared" si="30"/>
        <v>349.3</v>
      </c>
      <c r="Q203" s="35" t="e">
        <f>Q204</f>
        <v>#REF!</v>
      </c>
      <c r="R203" s="35" t="e">
        <f t="shared" si="42"/>
        <v>#REF!</v>
      </c>
      <c r="S203" s="35">
        <f>S204+S243</f>
        <v>0</v>
      </c>
      <c r="T203" s="35" t="e">
        <f t="shared" si="40"/>
        <v>#REF!</v>
      </c>
      <c r="U203" s="49"/>
      <c r="V203" s="35" t="e">
        <f t="shared" si="34"/>
        <v>#REF!</v>
      </c>
      <c r="W203" s="57"/>
      <c r="X203" s="35">
        <f t="shared" ref="X203:Y206" si="43">X204</f>
        <v>36.93</v>
      </c>
      <c r="Y203" s="35">
        <f t="shared" si="43"/>
        <v>36.93</v>
      </c>
    </row>
    <row r="204" spans="1:25" s="8" customFormat="1" ht="72" x14ac:dyDescent="0.25">
      <c r="A204" s="51" t="s">
        <v>59</v>
      </c>
      <c r="B204" s="52">
        <v>59</v>
      </c>
      <c r="C204" s="53">
        <v>1003</v>
      </c>
      <c r="D204" s="58">
        <v>6</v>
      </c>
      <c r="E204" s="33">
        <v>0</v>
      </c>
      <c r="F204" s="33">
        <v>0</v>
      </c>
      <c r="G204" s="33"/>
      <c r="H204" s="35">
        <v>349.3</v>
      </c>
      <c r="I204" s="35"/>
      <c r="J204" s="35">
        <f t="shared" si="38"/>
        <v>349.3</v>
      </c>
      <c r="K204" s="54"/>
      <c r="L204" s="55">
        <f t="shared" si="36"/>
        <v>349.3</v>
      </c>
      <c r="M204" s="54"/>
      <c r="N204" s="35">
        <f t="shared" si="41"/>
        <v>349.3</v>
      </c>
      <c r="O204" s="33"/>
      <c r="P204" s="35">
        <f t="shared" si="30"/>
        <v>349.3</v>
      </c>
      <c r="Q204" s="59" t="e">
        <f>Q205+#REF!</f>
        <v>#REF!</v>
      </c>
      <c r="R204" s="35" t="e">
        <f t="shared" si="42"/>
        <v>#REF!</v>
      </c>
      <c r="S204" s="35">
        <f>S205</f>
        <v>0</v>
      </c>
      <c r="T204" s="35" t="e">
        <f t="shared" si="40"/>
        <v>#REF!</v>
      </c>
      <c r="U204" s="49"/>
      <c r="V204" s="35" t="e">
        <f t="shared" si="34"/>
        <v>#REF!</v>
      </c>
      <c r="W204" s="57"/>
      <c r="X204" s="35">
        <f t="shared" si="43"/>
        <v>36.93</v>
      </c>
      <c r="Y204" s="35">
        <f t="shared" si="43"/>
        <v>36.93</v>
      </c>
    </row>
    <row r="205" spans="1:25" s="8" customFormat="1" ht="36" x14ac:dyDescent="0.25">
      <c r="A205" s="51" t="s">
        <v>71</v>
      </c>
      <c r="B205" s="52">
        <v>59</v>
      </c>
      <c r="C205" s="53">
        <v>1003</v>
      </c>
      <c r="D205" s="58">
        <v>6</v>
      </c>
      <c r="E205" s="33">
        <v>0</v>
      </c>
      <c r="F205" s="33">
        <v>7891</v>
      </c>
      <c r="G205" s="33"/>
      <c r="H205" s="35">
        <v>49.3</v>
      </c>
      <c r="I205" s="35"/>
      <c r="J205" s="35">
        <f t="shared" si="38"/>
        <v>49.3</v>
      </c>
      <c r="K205" s="54"/>
      <c r="L205" s="55">
        <f t="shared" si="36"/>
        <v>49.3</v>
      </c>
      <c r="M205" s="54"/>
      <c r="N205" s="35">
        <f t="shared" si="41"/>
        <v>49.3</v>
      </c>
      <c r="O205" s="33"/>
      <c r="P205" s="35">
        <f t="shared" si="30"/>
        <v>49.3</v>
      </c>
      <c r="Q205" s="35">
        <f>Q206</f>
        <v>-12.37</v>
      </c>
      <c r="R205" s="35">
        <f t="shared" si="42"/>
        <v>36.93</v>
      </c>
      <c r="S205" s="56"/>
      <c r="T205" s="35">
        <f t="shared" si="40"/>
        <v>36.93</v>
      </c>
      <c r="U205" s="49"/>
      <c r="V205" s="35">
        <f t="shared" si="34"/>
        <v>36.93</v>
      </c>
      <c r="W205" s="57"/>
      <c r="X205" s="35">
        <f t="shared" si="43"/>
        <v>36.93</v>
      </c>
      <c r="Y205" s="35">
        <f t="shared" si="43"/>
        <v>36.93</v>
      </c>
    </row>
    <row r="206" spans="1:25" s="8" customFormat="1" x14ac:dyDescent="0.25">
      <c r="A206" s="51" t="s">
        <v>53</v>
      </c>
      <c r="B206" s="52">
        <v>59</v>
      </c>
      <c r="C206" s="53">
        <v>1003</v>
      </c>
      <c r="D206" s="58">
        <v>6</v>
      </c>
      <c r="E206" s="33">
        <v>0</v>
      </c>
      <c r="F206" s="33">
        <v>7891</v>
      </c>
      <c r="G206" s="33">
        <v>300</v>
      </c>
      <c r="H206" s="35">
        <v>49.3</v>
      </c>
      <c r="I206" s="35"/>
      <c r="J206" s="35">
        <f t="shared" si="38"/>
        <v>49.3</v>
      </c>
      <c r="K206" s="54"/>
      <c r="L206" s="55">
        <f t="shared" si="36"/>
        <v>49.3</v>
      </c>
      <c r="M206" s="54"/>
      <c r="N206" s="35">
        <f t="shared" si="41"/>
        <v>49.3</v>
      </c>
      <c r="O206" s="33"/>
      <c r="P206" s="35">
        <f t="shared" si="30"/>
        <v>49.3</v>
      </c>
      <c r="Q206" s="35">
        <f>Q207</f>
        <v>-12.37</v>
      </c>
      <c r="R206" s="35">
        <f t="shared" si="42"/>
        <v>36.93</v>
      </c>
      <c r="S206" s="56"/>
      <c r="T206" s="35">
        <f t="shared" si="40"/>
        <v>36.93</v>
      </c>
      <c r="U206" s="49"/>
      <c r="V206" s="35">
        <f t="shared" si="34"/>
        <v>36.93</v>
      </c>
      <c r="W206" s="57"/>
      <c r="X206" s="35">
        <f t="shared" si="43"/>
        <v>36.93</v>
      </c>
      <c r="Y206" s="35">
        <f t="shared" si="43"/>
        <v>36.93</v>
      </c>
    </row>
    <row r="207" spans="1:25" s="8" customFormat="1" ht="24" x14ac:dyDescent="0.25">
      <c r="A207" s="51" t="s">
        <v>72</v>
      </c>
      <c r="B207" s="52">
        <v>59</v>
      </c>
      <c r="C207" s="53">
        <v>1003</v>
      </c>
      <c r="D207" s="58">
        <v>6</v>
      </c>
      <c r="E207" s="33">
        <v>0</v>
      </c>
      <c r="F207" s="33">
        <v>7891</v>
      </c>
      <c r="G207" s="33">
        <v>320</v>
      </c>
      <c r="H207" s="35">
        <v>49.3</v>
      </c>
      <c r="I207" s="35"/>
      <c r="J207" s="35">
        <f t="shared" si="38"/>
        <v>49.3</v>
      </c>
      <c r="K207" s="54"/>
      <c r="L207" s="55">
        <f t="shared" si="36"/>
        <v>49.3</v>
      </c>
      <c r="M207" s="54"/>
      <c r="N207" s="35">
        <f t="shared" si="41"/>
        <v>49.3</v>
      </c>
      <c r="O207" s="33"/>
      <c r="P207" s="35">
        <f t="shared" si="30"/>
        <v>49.3</v>
      </c>
      <c r="Q207" s="35">
        <v>-12.37</v>
      </c>
      <c r="R207" s="35">
        <f t="shared" si="42"/>
        <v>36.93</v>
      </c>
      <c r="S207" s="56"/>
      <c r="T207" s="35">
        <f t="shared" si="40"/>
        <v>36.93</v>
      </c>
      <c r="U207" s="49"/>
      <c r="V207" s="35">
        <f t="shared" si="34"/>
        <v>36.93</v>
      </c>
      <c r="W207" s="57"/>
      <c r="X207" s="35">
        <f>36930/1000</f>
        <v>36.93</v>
      </c>
      <c r="Y207" s="35">
        <f>36930/1000</f>
        <v>36.93</v>
      </c>
    </row>
    <row r="208" spans="1:25" s="8" customFormat="1" x14ac:dyDescent="0.25">
      <c r="A208" s="51" t="s">
        <v>74</v>
      </c>
      <c r="B208" s="52">
        <v>59</v>
      </c>
      <c r="C208" s="53">
        <v>1004</v>
      </c>
      <c r="D208" s="58"/>
      <c r="E208" s="33"/>
      <c r="F208" s="33"/>
      <c r="G208" s="33"/>
      <c r="H208" s="35">
        <v>3409.6</v>
      </c>
      <c r="I208" s="35"/>
      <c r="J208" s="35">
        <f t="shared" si="38"/>
        <v>3409.6</v>
      </c>
      <c r="K208" s="54"/>
      <c r="L208" s="55">
        <f t="shared" si="36"/>
        <v>3409.6</v>
      </c>
      <c r="M208" s="54"/>
      <c r="N208" s="35">
        <f t="shared" si="41"/>
        <v>3409.6</v>
      </c>
      <c r="O208" s="62">
        <f>O209</f>
        <v>807.26599999999996</v>
      </c>
      <c r="P208" s="35">
        <f t="shared" si="30"/>
        <v>4216.866</v>
      </c>
      <c r="Q208" s="35">
        <f>Q209</f>
        <v>-810.19934000000001</v>
      </c>
      <c r="R208" s="35">
        <f t="shared" si="42"/>
        <v>3406.6666599999999</v>
      </c>
      <c r="S208" s="56"/>
      <c r="T208" s="35">
        <f t="shared" si="40"/>
        <v>3406.6666599999999</v>
      </c>
      <c r="U208" s="49"/>
      <c r="V208" s="35">
        <f t="shared" si="34"/>
        <v>3406.6666599999999</v>
      </c>
      <c r="W208" s="57"/>
      <c r="X208" s="35">
        <f>X209</f>
        <v>3406.6660000000002</v>
      </c>
      <c r="Y208" s="35">
        <f>Y209</f>
        <v>3406.6660000000002</v>
      </c>
    </row>
    <row r="209" spans="1:25" s="8" customFormat="1" ht="72" x14ac:dyDescent="0.25">
      <c r="A209" s="51" t="s">
        <v>59</v>
      </c>
      <c r="B209" s="52">
        <v>59</v>
      </c>
      <c r="C209" s="53">
        <v>1004</v>
      </c>
      <c r="D209" s="58">
        <v>6</v>
      </c>
      <c r="E209" s="33">
        <v>0</v>
      </c>
      <c r="F209" s="33">
        <v>0</v>
      </c>
      <c r="G209" s="33"/>
      <c r="H209" s="35">
        <v>3409.6</v>
      </c>
      <c r="I209" s="35"/>
      <c r="J209" s="35">
        <f t="shared" si="38"/>
        <v>3409.6</v>
      </c>
      <c r="K209" s="54"/>
      <c r="L209" s="55">
        <f t="shared" si="36"/>
        <v>3409.6</v>
      </c>
      <c r="M209" s="54"/>
      <c r="N209" s="35">
        <f t="shared" si="41"/>
        <v>3409.6</v>
      </c>
      <c r="O209" s="62">
        <f>O210+O213</f>
        <v>807.26599999999996</v>
      </c>
      <c r="P209" s="35">
        <f t="shared" si="30"/>
        <v>4216.866</v>
      </c>
      <c r="Q209" s="59">
        <f>Q210</f>
        <v>-810.19934000000001</v>
      </c>
      <c r="R209" s="35">
        <f t="shared" si="42"/>
        <v>3406.6666599999999</v>
      </c>
      <c r="S209" s="56"/>
      <c r="T209" s="35">
        <f t="shared" si="40"/>
        <v>3406.6666599999999</v>
      </c>
      <c r="U209" s="49"/>
      <c r="V209" s="35">
        <f t="shared" si="34"/>
        <v>3406.6666599999999</v>
      </c>
      <c r="W209" s="57"/>
      <c r="X209" s="35">
        <f>X210+X213</f>
        <v>3406.6660000000002</v>
      </c>
      <c r="Y209" s="35">
        <f>Y210+Y213</f>
        <v>3406.6660000000002</v>
      </c>
    </row>
    <row r="210" spans="1:25" s="8" customFormat="1" ht="36" x14ac:dyDescent="0.25">
      <c r="A210" s="51" t="s">
        <v>75</v>
      </c>
      <c r="B210" s="52">
        <v>59</v>
      </c>
      <c r="C210" s="53">
        <v>1004</v>
      </c>
      <c r="D210" s="58">
        <v>6</v>
      </c>
      <c r="E210" s="33">
        <v>0</v>
      </c>
      <c r="F210" s="33">
        <v>5082</v>
      </c>
      <c r="G210" s="33"/>
      <c r="H210" s="35">
        <v>810.2</v>
      </c>
      <c r="I210" s="35"/>
      <c r="J210" s="35">
        <f t="shared" si="38"/>
        <v>810.2</v>
      </c>
      <c r="K210" s="54"/>
      <c r="L210" s="55">
        <f t="shared" si="36"/>
        <v>810.2</v>
      </c>
      <c r="M210" s="54"/>
      <c r="N210" s="35">
        <f t="shared" si="41"/>
        <v>810.2</v>
      </c>
      <c r="O210" s="62">
        <f>O211</f>
        <v>807.26599999999996</v>
      </c>
      <c r="P210" s="35">
        <f t="shared" si="30"/>
        <v>1617.4659999999999</v>
      </c>
      <c r="Q210" s="35">
        <f>Q211</f>
        <v>-810.19934000000001</v>
      </c>
      <c r="R210" s="35">
        <f t="shared" si="42"/>
        <v>807.26665999999989</v>
      </c>
      <c r="S210" s="56"/>
      <c r="T210" s="35">
        <f t="shared" si="40"/>
        <v>807.26665999999989</v>
      </c>
      <c r="U210" s="49"/>
      <c r="V210" s="35">
        <f t="shared" si="34"/>
        <v>807.26665999999989</v>
      </c>
      <c r="W210" s="57"/>
      <c r="X210" s="35">
        <f>X211</f>
        <v>807.26599999999996</v>
      </c>
      <c r="Y210" s="35">
        <f>W210+X210</f>
        <v>807.26599999999996</v>
      </c>
    </row>
    <row r="211" spans="1:25" s="8" customFormat="1" x14ac:dyDescent="0.25">
      <c r="A211" s="51" t="s">
        <v>21</v>
      </c>
      <c r="B211" s="52">
        <v>59</v>
      </c>
      <c r="C211" s="53">
        <v>1004</v>
      </c>
      <c r="D211" s="58">
        <v>6</v>
      </c>
      <c r="E211" s="33">
        <v>0</v>
      </c>
      <c r="F211" s="33">
        <v>5082</v>
      </c>
      <c r="G211" s="33">
        <v>500</v>
      </c>
      <c r="H211" s="35">
        <v>810.2</v>
      </c>
      <c r="I211" s="35"/>
      <c r="J211" s="35">
        <f t="shared" si="38"/>
        <v>810.2</v>
      </c>
      <c r="K211" s="54"/>
      <c r="L211" s="55">
        <f t="shared" si="36"/>
        <v>810.2</v>
      </c>
      <c r="M211" s="54"/>
      <c r="N211" s="35">
        <f t="shared" si="41"/>
        <v>810.2</v>
      </c>
      <c r="O211" s="62">
        <f>O212</f>
        <v>807.26599999999996</v>
      </c>
      <c r="P211" s="35">
        <f t="shared" si="30"/>
        <v>1617.4659999999999</v>
      </c>
      <c r="Q211" s="35">
        <f>Q212</f>
        <v>-810.19934000000001</v>
      </c>
      <c r="R211" s="35">
        <f t="shared" si="42"/>
        <v>807.26665999999989</v>
      </c>
      <c r="S211" s="56"/>
      <c r="T211" s="35">
        <f t="shared" si="40"/>
        <v>807.26665999999989</v>
      </c>
      <c r="U211" s="49"/>
      <c r="V211" s="35">
        <f t="shared" si="34"/>
        <v>807.26665999999989</v>
      </c>
      <c r="W211" s="57"/>
      <c r="X211" s="35">
        <f>X212</f>
        <v>807.26599999999996</v>
      </c>
      <c r="Y211" s="35">
        <f t="shared" si="33"/>
        <v>807.26599999999996</v>
      </c>
    </row>
    <row r="212" spans="1:25" s="8" customFormat="1" x14ac:dyDescent="0.25">
      <c r="A212" s="51" t="s">
        <v>76</v>
      </c>
      <c r="B212" s="52">
        <v>59</v>
      </c>
      <c r="C212" s="53">
        <v>1004</v>
      </c>
      <c r="D212" s="58">
        <v>6</v>
      </c>
      <c r="E212" s="33">
        <v>0</v>
      </c>
      <c r="F212" s="33">
        <v>5082</v>
      </c>
      <c r="G212" s="33">
        <v>530</v>
      </c>
      <c r="H212" s="35">
        <v>810.2</v>
      </c>
      <c r="I212" s="35"/>
      <c r="J212" s="35">
        <f t="shared" si="38"/>
        <v>810.2</v>
      </c>
      <c r="K212" s="54"/>
      <c r="L212" s="55">
        <f t="shared" si="36"/>
        <v>810.2</v>
      </c>
      <c r="M212" s="54"/>
      <c r="N212" s="35">
        <f t="shared" si="41"/>
        <v>810.2</v>
      </c>
      <c r="O212" s="62">
        <v>807.26599999999996</v>
      </c>
      <c r="P212" s="35">
        <f t="shared" si="30"/>
        <v>1617.4659999999999</v>
      </c>
      <c r="Q212" s="35">
        <v>-810.19934000000001</v>
      </c>
      <c r="R212" s="35">
        <f t="shared" si="42"/>
        <v>807.26665999999989</v>
      </c>
      <c r="S212" s="56"/>
      <c r="T212" s="35">
        <f t="shared" si="40"/>
        <v>807.26665999999989</v>
      </c>
      <c r="U212" s="49"/>
      <c r="V212" s="35">
        <f t="shared" si="34"/>
        <v>807.26665999999989</v>
      </c>
      <c r="W212" s="57"/>
      <c r="X212" s="35">
        <f>807266/1000</f>
        <v>807.26599999999996</v>
      </c>
      <c r="Y212" s="35">
        <f t="shared" si="33"/>
        <v>807.26599999999996</v>
      </c>
    </row>
    <row r="213" spans="1:25" s="8" customFormat="1" ht="48" x14ac:dyDescent="0.25">
      <c r="A213" s="51" t="s">
        <v>77</v>
      </c>
      <c r="B213" s="52">
        <v>59</v>
      </c>
      <c r="C213" s="53">
        <v>1004</v>
      </c>
      <c r="D213" s="58">
        <v>6</v>
      </c>
      <c r="E213" s="33">
        <v>0</v>
      </c>
      <c r="F213" s="33">
        <v>7875</v>
      </c>
      <c r="G213" s="33"/>
      <c r="H213" s="35">
        <v>2599.4</v>
      </c>
      <c r="I213" s="35"/>
      <c r="J213" s="35">
        <f t="shared" si="38"/>
        <v>2599.4</v>
      </c>
      <c r="K213" s="54"/>
      <c r="L213" s="55">
        <f t="shared" si="36"/>
        <v>2599.4</v>
      </c>
      <c r="M213" s="54"/>
      <c r="N213" s="35">
        <f t="shared" si="41"/>
        <v>2599.4</v>
      </c>
      <c r="O213" s="33"/>
      <c r="P213" s="35">
        <f t="shared" si="30"/>
        <v>2599.4</v>
      </c>
      <c r="Q213" s="35"/>
      <c r="R213" s="35">
        <f t="shared" si="42"/>
        <v>2599.4</v>
      </c>
      <c r="S213" s="56"/>
      <c r="T213" s="35">
        <f t="shared" si="40"/>
        <v>2599.4</v>
      </c>
      <c r="U213" s="49"/>
      <c r="V213" s="35">
        <f t="shared" si="34"/>
        <v>2599.4</v>
      </c>
      <c r="W213" s="57"/>
      <c r="X213" s="35">
        <f>X214</f>
        <v>2599.4</v>
      </c>
      <c r="Y213" s="35">
        <f t="shared" si="33"/>
        <v>2599.4</v>
      </c>
    </row>
    <row r="214" spans="1:25" s="8" customFormat="1" x14ac:dyDescent="0.25">
      <c r="A214" s="51" t="s">
        <v>21</v>
      </c>
      <c r="B214" s="52">
        <v>59</v>
      </c>
      <c r="C214" s="53">
        <v>1004</v>
      </c>
      <c r="D214" s="58">
        <v>6</v>
      </c>
      <c r="E214" s="33">
        <v>0</v>
      </c>
      <c r="F214" s="33">
        <v>7875</v>
      </c>
      <c r="G214" s="33">
        <v>500</v>
      </c>
      <c r="H214" s="35">
        <v>2599.4</v>
      </c>
      <c r="I214" s="35"/>
      <c r="J214" s="35">
        <f t="shared" si="38"/>
        <v>2599.4</v>
      </c>
      <c r="K214" s="54"/>
      <c r="L214" s="55">
        <f t="shared" si="36"/>
        <v>2599.4</v>
      </c>
      <c r="M214" s="54"/>
      <c r="N214" s="35">
        <f t="shared" si="41"/>
        <v>2599.4</v>
      </c>
      <c r="O214" s="33"/>
      <c r="P214" s="35">
        <f t="shared" si="30"/>
        <v>2599.4</v>
      </c>
      <c r="Q214" s="35"/>
      <c r="R214" s="35">
        <f t="shared" si="42"/>
        <v>2599.4</v>
      </c>
      <c r="S214" s="56"/>
      <c r="T214" s="35">
        <f t="shared" si="40"/>
        <v>2599.4</v>
      </c>
      <c r="U214" s="49"/>
      <c r="V214" s="35">
        <f t="shared" si="34"/>
        <v>2599.4</v>
      </c>
      <c r="W214" s="57"/>
      <c r="X214" s="35">
        <f>X215</f>
        <v>2599.4</v>
      </c>
      <c r="Y214" s="35">
        <f t="shared" si="33"/>
        <v>2599.4</v>
      </c>
    </row>
    <row r="215" spans="1:25" s="8" customFormat="1" x14ac:dyDescent="0.25">
      <c r="A215" s="51" t="s">
        <v>76</v>
      </c>
      <c r="B215" s="52">
        <v>59</v>
      </c>
      <c r="C215" s="53">
        <v>1004</v>
      </c>
      <c r="D215" s="58">
        <v>6</v>
      </c>
      <c r="E215" s="33">
        <v>0</v>
      </c>
      <c r="F215" s="33">
        <v>7875</v>
      </c>
      <c r="G215" s="33">
        <v>530</v>
      </c>
      <c r="H215" s="35">
        <v>2599.4</v>
      </c>
      <c r="I215" s="35"/>
      <c r="J215" s="35">
        <f t="shared" si="38"/>
        <v>2599.4</v>
      </c>
      <c r="K215" s="54"/>
      <c r="L215" s="55">
        <f t="shared" si="36"/>
        <v>2599.4</v>
      </c>
      <c r="M215" s="54"/>
      <c r="N215" s="35">
        <f t="shared" si="41"/>
        <v>2599.4</v>
      </c>
      <c r="O215" s="33"/>
      <c r="P215" s="35">
        <f t="shared" si="30"/>
        <v>2599.4</v>
      </c>
      <c r="Q215" s="35"/>
      <c r="R215" s="35">
        <f t="shared" si="42"/>
        <v>2599.4</v>
      </c>
      <c r="S215" s="56"/>
      <c r="T215" s="35">
        <f t="shared" si="40"/>
        <v>2599.4</v>
      </c>
      <c r="U215" s="49"/>
      <c r="V215" s="35">
        <f t="shared" si="34"/>
        <v>2599.4</v>
      </c>
      <c r="W215" s="57"/>
      <c r="X215" s="35">
        <f>2599400/1000</f>
        <v>2599.4</v>
      </c>
      <c r="Y215" s="35">
        <f t="shared" ref="X215:Y270" si="44">W215+X215</f>
        <v>2599.4</v>
      </c>
    </row>
    <row r="216" spans="1:25" s="8" customFormat="1" x14ac:dyDescent="0.25">
      <c r="A216" s="51" t="s">
        <v>55</v>
      </c>
      <c r="B216" s="52">
        <v>59</v>
      </c>
      <c r="C216" s="53">
        <v>1006</v>
      </c>
      <c r="D216" s="58"/>
      <c r="E216" s="33"/>
      <c r="F216" s="33"/>
      <c r="G216" s="33"/>
      <c r="H216" s="35">
        <v>6180</v>
      </c>
      <c r="I216" s="35" t="e">
        <f>I217</f>
        <v>#REF!</v>
      </c>
      <c r="J216" s="35" t="e">
        <f t="shared" si="38"/>
        <v>#REF!</v>
      </c>
      <c r="K216" s="54"/>
      <c r="L216" s="55" t="e">
        <f t="shared" si="36"/>
        <v>#REF!</v>
      </c>
      <c r="M216" s="54"/>
      <c r="N216" s="35" t="e">
        <f t="shared" si="41"/>
        <v>#REF!</v>
      </c>
      <c r="O216" s="62">
        <f>O243</f>
        <v>80</v>
      </c>
      <c r="P216" s="35" t="e">
        <f t="shared" si="30"/>
        <v>#REF!</v>
      </c>
      <c r="Q216" s="35" t="e">
        <f>Q217++Q243</f>
        <v>#REF!</v>
      </c>
      <c r="R216" s="35" t="e">
        <f t="shared" si="42"/>
        <v>#REF!</v>
      </c>
      <c r="S216" s="35">
        <f>S217</f>
        <v>16.271450000000002</v>
      </c>
      <c r="T216" s="35" t="e">
        <f t="shared" si="40"/>
        <v>#REF!</v>
      </c>
      <c r="U216" s="35">
        <f>U217</f>
        <v>-12.1768</v>
      </c>
      <c r="V216" s="35" t="e">
        <f t="shared" si="34"/>
        <v>#REF!</v>
      </c>
      <c r="W216" s="57"/>
      <c r="X216" s="35">
        <f>X217+X243</f>
        <v>5889.8579999999993</v>
      </c>
      <c r="Y216" s="35">
        <f>Y217+Y243</f>
        <v>5730.4419999999982</v>
      </c>
    </row>
    <row r="217" spans="1:25" s="8" customFormat="1" ht="72" x14ac:dyDescent="0.25">
      <c r="A217" s="51" t="s">
        <v>59</v>
      </c>
      <c r="B217" s="52">
        <v>59</v>
      </c>
      <c r="C217" s="53">
        <v>1006</v>
      </c>
      <c r="D217" s="58">
        <v>6</v>
      </c>
      <c r="E217" s="33">
        <v>0</v>
      </c>
      <c r="F217" s="33">
        <v>0</v>
      </c>
      <c r="G217" s="33"/>
      <c r="H217" s="35">
        <v>6180</v>
      </c>
      <c r="I217" s="35" t="e">
        <f>I218+#REF!+I223+I230+I233</f>
        <v>#REF!</v>
      </c>
      <c r="J217" s="35" t="e">
        <f t="shared" si="38"/>
        <v>#REF!</v>
      </c>
      <c r="K217" s="54"/>
      <c r="L217" s="55" t="e">
        <f t="shared" si="36"/>
        <v>#REF!</v>
      </c>
      <c r="M217" s="54"/>
      <c r="N217" s="35" t="e">
        <f t="shared" si="41"/>
        <v>#REF!</v>
      </c>
      <c r="O217" s="33"/>
      <c r="P217" s="35" t="e">
        <f t="shared" si="30"/>
        <v>#REF!</v>
      </c>
      <c r="Q217" s="59" t="e">
        <f>Q218+#REF!+Q223+Q230+Q233+#REF!+Q240</f>
        <v>#REF!</v>
      </c>
      <c r="R217" s="35" t="e">
        <f t="shared" si="42"/>
        <v>#REF!</v>
      </c>
      <c r="S217" s="35">
        <f>S218+S230+S223</f>
        <v>16.271450000000002</v>
      </c>
      <c r="T217" s="35" t="e">
        <f t="shared" si="40"/>
        <v>#REF!</v>
      </c>
      <c r="U217" s="35">
        <f>U223</f>
        <v>-12.1768</v>
      </c>
      <c r="V217" s="35" t="e">
        <f t="shared" si="34"/>
        <v>#REF!</v>
      </c>
      <c r="W217" s="57"/>
      <c r="X217" s="35">
        <f>X218+X223+X230+X233+X240</f>
        <v>5759.8579999999993</v>
      </c>
      <c r="Y217" s="35">
        <f>Y218+Y223+Y230+Y233+Y240</f>
        <v>5600.4419999999982</v>
      </c>
    </row>
    <row r="218" spans="1:25" s="8" customFormat="1" ht="24" x14ac:dyDescent="0.25">
      <c r="A218" s="51" t="s">
        <v>78</v>
      </c>
      <c r="B218" s="52">
        <v>59</v>
      </c>
      <c r="C218" s="53">
        <v>1006</v>
      </c>
      <c r="D218" s="58">
        <v>6</v>
      </c>
      <c r="E218" s="33">
        <v>0</v>
      </c>
      <c r="F218" s="33">
        <v>7866</v>
      </c>
      <c r="G218" s="33"/>
      <c r="H218" s="35">
        <v>2411</v>
      </c>
      <c r="I218" s="35"/>
      <c r="J218" s="35">
        <f t="shared" si="38"/>
        <v>2411</v>
      </c>
      <c r="K218" s="54"/>
      <c r="L218" s="55">
        <f t="shared" si="36"/>
        <v>2411</v>
      </c>
      <c r="M218" s="54"/>
      <c r="N218" s="35">
        <f t="shared" si="41"/>
        <v>2411</v>
      </c>
      <c r="O218" s="33"/>
      <c r="P218" s="35">
        <f t="shared" ref="P218:P299" si="45">N218+O218</f>
        <v>2411</v>
      </c>
      <c r="Q218" s="35">
        <f>Q219+Q221</f>
        <v>-642.22140000000002</v>
      </c>
      <c r="R218" s="35">
        <f t="shared" si="42"/>
        <v>1768.7786000000001</v>
      </c>
      <c r="S218" s="56"/>
      <c r="T218" s="35">
        <f t="shared" si="40"/>
        <v>1768.7786000000001</v>
      </c>
      <c r="U218" s="49"/>
      <c r="V218" s="35">
        <f t="shared" si="34"/>
        <v>1768.7786000000001</v>
      </c>
      <c r="W218" s="57"/>
      <c r="X218" s="35">
        <f>X219+X221</f>
        <v>1768.7769999999998</v>
      </c>
      <c r="Y218" s="35">
        <f>Y219+Y221</f>
        <v>1768.7769999999998</v>
      </c>
    </row>
    <row r="219" spans="1:25" s="8" customFormat="1" ht="48" x14ac:dyDescent="0.25">
      <c r="A219" s="51" t="s">
        <v>36</v>
      </c>
      <c r="B219" s="52">
        <v>59</v>
      </c>
      <c r="C219" s="53">
        <v>1006</v>
      </c>
      <c r="D219" s="58">
        <v>6</v>
      </c>
      <c r="E219" s="33">
        <v>0</v>
      </c>
      <c r="F219" s="33">
        <v>7866</v>
      </c>
      <c r="G219" s="33">
        <v>100</v>
      </c>
      <c r="H219" s="35">
        <v>2346.5</v>
      </c>
      <c r="I219" s="35"/>
      <c r="J219" s="35">
        <f t="shared" si="38"/>
        <v>2346.5</v>
      </c>
      <c r="K219" s="54"/>
      <c r="L219" s="55">
        <f t="shared" si="36"/>
        <v>2346.5</v>
      </c>
      <c r="M219" s="54"/>
      <c r="N219" s="35">
        <f t="shared" si="41"/>
        <v>2346.5</v>
      </c>
      <c r="O219" s="33"/>
      <c r="P219" s="35">
        <f t="shared" si="45"/>
        <v>2346.5</v>
      </c>
      <c r="Q219" s="59">
        <f>Q220</f>
        <v>-642.88913000000002</v>
      </c>
      <c r="R219" s="35">
        <f t="shared" si="42"/>
        <v>1703.61087</v>
      </c>
      <c r="S219" s="56"/>
      <c r="T219" s="35">
        <f t="shared" si="40"/>
        <v>1703.61087</v>
      </c>
      <c r="U219" s="49"/>
      <c r="V219" s="35">
        <f t="shared" si="34"/>
        <v>1703.61087</v>
      </c>
      <c r="W219" s="57"/>
      <c r="X219" s="35">
        <f>X220</f>
        <v>1703.61</v>
      </c>
      <c r="Y219" s="35">
        <f>Y220</f>
        <v>1703.61</v>
      </c>
    </row>
    <row r="220" spans="1:25" s="8" customFormat="1" ht="24" x14ac:dyDescent="0.25">
      <c r="A220" s="51" t="s">
        <v>37</v>
      </c>
      <c r="B220" s="52">
        <v>59</v>
      </c>
      <c r="C220" s="53">
        <v>1006</v>
      </c>
      <c r="D220" s="58">
        <v>6</v>
      </c>
      <c r="E220" s="33">
        <v>0</v>
      </c>
      <c r="F220" s="33">
        <v>7866</v>
      </c>
      <c r="G220" s="33">
        <v>120</v>
      </c>
      <c r="H220" s="35">
        <v>2346.5</v>
      </c>
      <c r="I220" s="35"/>
      <c r="J220" s="35">
        <f t="shared" si="38"/>
        <v>2346.5</v>
      </c>
      <c r="K220" s="54"/>
      <c r="L220" s="55">
        <f t="shared" si="36"/>
        <v>2346.5</v>
      </c>
      <c r="M220" s="54"/>
      <c r="N220" s="35">
        <f t="shared" si="41"/>
        <v>2346.5</v>
      </c>
      <c r="O220" s="33"/>
      <c r="P220" s="35">
        <f t="shared" si="45"/>
        <v>2346.5</v>
      </c>
      <c r="Q220" s="36">
        <f>-0.76773-642.1214</f>
        <v>-642.88913000000002</v>
      </c>
      <c r="R220" s="35">
        <f t="shared" si="42"/>
        <v>1703.61087</v>
      </c>
      <c r="S220" s="56"/>
      <c r="T220" s="35">
        <f t="shared" si="40"/>
        <v>1703.61087</v>
      </c>
      <c r="U220" s="49"/>
      <c r="V220" s="35">
        <f t="shared" si="34"/>
        <v>1703.61087</v>
      </c>
      <c r="W220" s="57"/>
      <c r="X220" s="35">
        <f>1703610/1000</f>
        <v>1703.61</v>
      </c>
      <c r="Y220" s="35">
        <f>1703610/1000</f>
        <v>1703.61</v>
      </c>
    </row>
    <row r="221" spans="1:25" s="8" customFormat="1" ht="24" x14ac:dyDescent="0.25">
      <c r="A221" s="51" t="s">
        <v>237</v>
      </c>
      <c r="B221" s="52">
        <v>59</v>
      </c>
      <c r="C221" s="53">
        <v>1006</v>
      </c>
      <c r="D221" s="58">
        <v>6</v>
      </c>
      <c r="E221" s="33">
        <v>0</v>
      </c>
      <c r="F221" s="33">
        <v>7866</v>
      </c>
      <c r="G221" s="33">
        <v>200</v>
      </c>
      <c r="H221" s="35">
        <v>64.5</v>
      </c>
      <c r="I221" s="35"/>
      <c r="J221" s="35">
        <f t="shared" si="38"/>
        <v>64.5</v>
      </c>
      <c r="K221" s="54"/>
      <c r="L221" s="55">
        <f t="shared" si="36"/>
        <v>64.5</v>
      </c>
      <c r="M221" s="54"/>
      <c r="N221" s="35">
        <f t="shared" si="41"/>
        <v>64.5</v>
      </c>
      <c r="O221" s="33"/>
      <c r="P221" s="35">
        <f t="shared" si="45"/>
        <v>64.5</v>
      </c>
      <c r="Q221" s="36">
        <f>Q222</f>
        <v>0.66773000000000005</v>
      </c>
      <c r="R221" s="35">
        <f t="shared" si="42"/>
        <v>65.167730000000006</v>
      </c>
      <c r="S221" s="56"/>
      <c r="T221" s="35">
        <f t="shared" si="40"/>
        <v>65.167730000000006</v>
      </c>
      <c r="U221" s="49"/>
      <c r="V221" s="35">
        <f t="shared" si="34"/>
        <v>65.167730000000006</v>
      </c>
      <c r="W221" s="57"/>
      <c r="X221" s="35">
        <f>X222</f>
        <v>65.167000000000002</v>
      </c>
      <c r="Y221" s="35">
        <f>Y222</f>
        <v>65.167000000000002</v>
      </c>
    </row>
    <row r="222" spans="1:25" s="8" customFormat="1" ht="24" x14ac:dyDescent="0.25">
      <c r="A222" s="51" t="s">
        <v>251</v>
      </c>
      <c r="B222" s="52">
        <v>59</v>
      </c>
      <c r="C222" s="53">
        <v>1006</v>
      </c>
      <c r="D222" s="58">
        <v>6</v>
      </c>
      <c r="E222" s="33">
        <v>0</v>
      </c>
      <c r="F222" s="33">
        <v>7866</v>
      </c>
      <c r="G222" s="33">
        <v>240</v>
      </c>
      <c r="H222" s="35">
        <v>64.5</v>
      </c>
      <c r="I222" s="35"/>
      <c r="J222" s="35">
        <f t="shared" si="38"/>
        <v>64.5</v>
      </c>
      <c r="K222" s="54"/>
      <c r="L222" s="55">
        <f t="shared" si="36"/>
        <v>64.5</v>
      </c>
      <c r="M222" s="54"/>
      <c r="N222" s="35">
        <f t="shared" si="41"/>
        <v>64.5</v>
      </c>
      <c r="O222" s="33"/>
      <c r="P222" s="35">
        <f t="shared" si="45"/>
        <v>64.5</v>
      </c>
      <c r="Q222" s="35">
        <f>0.76773-0.1</f>
        <v>0.66773000000000005</v>
      </c>
      <c r="R222" s="35">
        <f t="shared" si="42"/>
        <v>65.167730000000006</v>
      </c>
      <c r="S222" s="56"/>
      <c r="T222" s="35">
        <f t="shared" si="40"/>
        <v>65.167730000000006</v>
      </c>
      <c r="U222" s="49"/>
      <c r="V222" s="35">
        <f t="shared" si="34"/>
        <v>65.167730000000006</v>
      </c>
      <c r="W222" s="57"/>
      <c r="X222" s="35">
        <f>65167/1000</f>
        <v>65.167000000000002</v>
      </c>
      <c r="Y222" s="35">
        <f>65167/1000</f>
        <v>65.167000000000002</v>
      </c>
    </row>
    <row r="223" spans="1:25" s="8" customFormat="1" ht="24" x14ac:dyDescent="0.25">
      <c r="A223" s="51" t="s">
        <v>38</v>
      </c>
      <c r="B223" s="52">
        <v>59</v>
      </c>
      <c r="C223" s="53">
        <v>1006</v>
      </c>
      <c r="D223" s="58">
        <v>6</v>
      </c>
      <c r="E223" s="33">
        <v>0</v>
      </c>
      <c r="F223" s="33">
        <v>8001</v>
      </c>
      <c r="G223" s="33"/>
      <c r="H223" s="35">
        <v>3231.8</v>
      </c>
      <c r="I223" s="35"/>
      <c r="J223" s="35">
        <f t="shared" si="38"/>
        <v>3231.8</v>
      </c>
      <c r="K223" s="54"/>
      <c r="L223" s="55">
        <f t="shared" si="36"/>
        <v>3231.8</v>
      </c>
      <c r="M223" s="54"/>
      <c r="N223" s="35">
        <f t="shared" si="41"/>
        <v>3231.8</v>
      </c>
      <c r="O223" s="33"/>
      <c r="P223" s="35">
        <f t="shared" si="45"/>
        <v>3231.8</v>
      </c>
      <c r="Q223" s="59">
        <f>Q224+Q226+Q228</f>
        <v>120.60886000000001</v>
      </c>
      <c r="R223" s="35">
        <f t="shared" si="42"/>
        <v>3352.40886</v>
      </c>
      <c r="S223" s="35">
        <f>S224</f>
        <v>19.271450000000002</v>
      </c>
      <c r="T223" s="35">
        <f t="shared" si="40"/>
        <v>3371.6803100000002</v>
      </c>
      <c r="U223" s="35">
        <f>U224+U226</f>
        <v>-12.1768</v>
      </c>
      <c r="V223" s="35">
        <f t="shared" ref="V223:V283" si="46">T223+U223</f>
        <v>3359.50351</v>
      </c>
      <c r="W223" s="57"/>
      <c r="X223" s="35">
        <f>X224+X226+X228</f>
        <v>3359.502</v>
      </c>
      <c r="Y223" s="35">
        <f>Y224+Y226+Y228</f>
        <v>3200.0409999999997</v>
      </c>
    </row>
    <row r="224" spans="1:25" s="8" customFormat="1" ht="48" x14ac:dyDescent="0.25">
      <c r="A224" s="51" t="s">
        <v>36</v>
      </c>
      <c r="B224" s="52">
        <v>59</v>
      </c>
      <c r="C224" s="53">
        <v>1006</v>
      </c>
      <c r="D224" s="58">
        <v>6</v>
      </c>
      <c r="E224" s="33">
        <v>0</v>
      </c>
      <c r="F224" s="33">
        <v>8001</v>
      </c>
      <c r="G224" s="33">
        <v>100</v>
      </c>
      <c r="H224" s="35">
        <v>3098.2</v>
      </c>
      <c r="I224" s="35"/>
      <c r="J224" s="35">
        <f t="shared" si="38"/>
        <v>3098.2</v>
      </c>
      <c r="K224" s="54"/>
      <c r="L224" s="55">
        <f t="shared" si="36"/>
        <v>3098.2</v>
      </c>
      <c r="M224" s="54"/>
      <c r="N224" s="35">
        <f t="shared" si="41"/>
        <v>3098.2</v>
      </c>
      <c r="O224" s="33"/>
      <c r="P224" s="35">
        <f t="shared" si="45"/>
        <v>3098.2</v>
      </c>
      <c r="Q224" s="59">
        <f>Q225</f>
        <v>107.76707</v>
      </c>
      <c r="R224" s="35">
        <f t="shared" si="42"/>
        <v>3205.9670699999997</v>
      </c>
      <c r="S224" s="35">
        <f>S225</f>
        <v>19.271450000000002</v>
      </c>
      <c r="T224" s="35">
        <f t="shared" si="40"/>
        <v>3225.2385199999999</v>
      </c>
      <c r="U224" s="35">
        <f>U225</f>
        <v>-12.1768</v>
      </c>
      <c r="V224" s="35">
        <f t="shared" si="46"/>
        <v>3213.0617199999997</v>
      </c>
      <c r="W224" s="57"/>
      <c r="X224" s="35">
        <f>X225</f>
        <v>3213.0610000000001</v>
      </c>
      <c r="Y224" s="35">
        <f>Y225</f>
        <v>3053.6</v>
      </c>
    </row>
    <row r="225" spans="1:25" s="8" customFormat="1" ht="24" x14ac:dyDescent="0.25">
      <c r="A225" s="51" t="s">
        <v>37</v>
      </c>
      <c r="B225" s="52">
        <v>59</v>
      </c>
      <c r="C225" s="53">
        <v>1006</v>
      </c>
      <c r="D225" s="58">
        <v>6</v>
      </c>
      <c r="E225" s="33">
        <v>0</v>
      </c>
      <c r="F225" s="33">
        <v>8001</v>
      </c>
      <c r="G225" s="33">
        <v>120</v>
      </c>
      <c r="H225" s="35">
        <v>3098.2</v>
      </c>
      <c r="I225" s="35"/>
      <c r="J225" s="35">
        <f t="shared" si="38"/>
        <v>3098.2</v>
      </c>
      <c r="K225" s="54"/>
      <c r="L225" s="55">
        <f t="shared" si="36"/>
        <v>3098.2</v>
      </c>
      <c r="M225" s="54"/>
      <c r="N225" s="35">
        <f t="shared" si="41"/>
        <v>3098.2</v>
      </c>
      <c r="O225" s="33"/>
      <c r="P225" s="35">
        <f t="shared" si="45"/>
        <v>3098.2</v>
      </c>
      <c r="Q225" s="59">
        <f>120.60886-15.83568+2.99389</f>
        <v>107.76707</v>
      </c>
      <c r="R225" s="35">
        <f t="shared" si="42"/>
        <v>3205.9670699999997</v>
      </c>
      <c r="S225" s="35">
        <v>19.271450000000002</v>
      </c>
      <c r="T225" s="35">
        <f t="shared" si="40"/>
        <v>3225.2385199999999</v>
      </c>
      <c r="U225" s="35">
        <v>-12.1768</v>
      </c>
      <c r="V225" s="35">
        <f t="shared" si="46"/>
        <v>3213.0617199999997</v>
      </c>
      <c r="W225" s="57"/>
      <c r="X225" s="35">
        <f>3213061/1000</f>
        <v>3213.0610000000001</v>
      </c>
      <c r="Y225" s="35">
        <v>3053.6</v>
      </c>
    </row>
    <row r="226" spans="1:25" s="8" customFormat="1" ht="24" x14ac:dyDescent="0.25">
      <c r="A226" s="51" t="s">
        <v>237</v>
      </c>
      <c r="B226" s="52">
        <v>59</v>
      </c>
      <c r="C226" s="53">
        <v>1006</v>
      </c>
      <c r="D226" s="58">
        <v>6</v>
      </c>
      <c r="E226" s="33">
        <v>0</v>
      </c>
      <c r="F226" s="33">
        <v>8001</v>
      </c>
      <c r="G226" s="33">
        <v>200</v>
      </c>
      <c r="H226" s="35">
        <v>125.2</v>
      </c>
      <c r="I226" s="35"/>
      <c r="J226" s="35">
        <f t="shared" si="38"/>
        <v>125.2</v>
      </c>
      <c r="K226" s="54"/>
      <c r="L226" s="55">
        <f t="shared" si="36"/>
        <v>125.2</v>
      </c>
      <c r="M226" s="54"/>
      <c r="N226" s="35">
        <f t="shared" si="41"/>
        <v>125.2</v>
      </c>
      <c r="O226" s="33"/>
      <c r="P226" s="35">
        <f t="shared" si="45"/>
        <v>125.2</v>
      </c>
      <c r="Q226" s="59">
        <f>Q227</f>
        <v>15.83568</v>
      </c>
      <c r="R226" s="35">
        <f t="shared" si="42"/>
        <v>141.03568000000001</v>
      </c>
      <c r="S226" s="35"/>
      <c r="T226" s="35">
        <f t="shared" si="40"/>
        <v>141.03568000000001</v>
      </c>
      <c r="U226" s="35"/>
      <c r="V226" s="35">
        <f t="shared" si="46"/>
        <v>141.03568000000001</v>
      </c>
      <c r="W226" s="57"/>
      <c r="X226" s="35">
        <f>X227</f>
        <v>141.035</v>
      </c>
      <c r="Y226" s="35">
        <f t="shared" si="44"/>
        <v>141.035</v>
      </c>
    </row>
    <row r="227" spans="1:25" s="8" customFormat="1" ht="24" x14ac:dyDescent="0.25">
      <c r="A227" s="51" t="s">
        <v>251</v>
      </c>
      <c r="B227" s="52">
        <v>59</v>
      </c>
      <c r="C227" s="53">
        <v>1006</v>
      </c>
      <c r="D227" s="58">
        <v>6</v>
      </c>
      <c r="E227" s="33">
        <v>0</v>
      </c>
      <c r="F227" s="33">
        <v>8001</v>
      </c>
      <c r="G227" s="33">
        <v>240</v>
      </c>
      <c r="H227" s="35">
        <v>125.2</v>
      </c>
      <c r="I227" s="35"/>
      <c r="J227" s="35">
        <f t="shared" si="38"/>
        <v>125.2</v>
      </c>
      <c r="K227" s="54"/>
      <c r="L227" s="55">
        <f t="shared" si="36"/>
        <v>125.2</v>
      </c>
      <c r="M227" s="54"/>
      <c r="N227" s="35">
        <f t="shared" si="41"/>
        <v>125.2</v>
      </c>
      <c r="O227" s="33"/>
      <c r="P227" s="35">
        <f t="shared" si="45"/>
        <v>125.2</v>
      </c>
      <c r="Q227" s="59">
        <v>15.83568</v>
      </c>
      <c r="R227" s="35">
        <f t="shared" si="42"/>
        <v>141.03568000000001</v>
      </c>
      <c r="S227" s="35"/>
      <c r="T227" s="35">
        <f t="shared" si="40"/>
        <v>141.03568000000001</v>
      </c>
      <c r="U227" s="35"/>
      <c r="V227" s="35">
        <f t="shared" si="46"/>
        <v>141.03568000000001</v>
      </c>
      <c r="W227" s="57"/>
      <c r="X227" s="35">
        <f>141035/1000</f>
        <v>141.035</v>
      </c>
      <c r="Y227" s="35">
        <f t="shared" si="44"/>
        <v>141.035</v>
      </c>
    </row>
    <row r="228" spans="1:25" s="8" customFormat="1" x14ac:dyDescent="0.25">
      <c r="A228" s="51" t="s">
        <v>39</v>
      </c>
      <c r="B228" s="52">
        <v>59</v>
      </c>
      <c r="C228" s="53">
        <v>1006</v>
      </c>
      <c r="D228" s="58">
        <v>6</v>
      </c>
      <c r="E228" s="33">
        <v>0</v>
      </c>
      <c r="F228" s="33">
        <v>8001</v>
      </c>
      <c r="G228" s="33">
        <v>800</v>
      </c>
      <c r="H228" s="35">
        <v>8.4</v>
      </c>
      <c r="I228" s="35"/>
      <c r="J228" s="35">
        <f t="shared" si="38"/>
        <v>8.4</v>
      </c>
      <c r="K228" s="54"/>
      <c r="L228" s="55">
        <f t="shared" si="36"/>
        <v>8.4</v>
      </c>
      <c r="M228" s="54"/>
      <c r="N228" s="35">
        <f t="shared" si="41"/>
        <v>8.4</v>
      </c>
      <c r="O228" s="33"/>
      <c r="P228" s="35">
        <f t="shared" si="45"/>
        <v>8.4</v>
      </c>
      <c r="Q228" s="59">
        <f>Q229</f>
        <v>-2.9938899999999999</v>
      </c>
      <c r="R228" s="35">
        <f t="shared" si="42"/>
        <v>5.40611</v>
      </c>
      <c r="S228" s="35"/>
      <c r="T228" s="35">
        <f t="shared" si="40"/>
        <v>5.40611</v>
      </c>
      <c r="U228" s="35"/>
      <c r="V228" s="35">
        <f t="shared" si="46"/>
        <v>5.40611</v>
      </c>
      <c r="W228" s="57"/>
      <c r="X228" s="35">
        <f>X229</f>
        <v>5.4059999999999997</v>
      </c>
      <c r="Y228" s="35">
        <f t="shared" si="44"/>
        <v>5.4059999999999997</v>
      </c>
    </row>
    <row r="229" spans="1:25" s="8" customFormat="1" x14ac:dyDescent="0.25">
      <c r="A229" s="51" t="s">
        <v>40</v>
      </c>
      <c r="B229" s="52">
        <v>59</v>
      </c>
      <c r="C229" s="53">
        <v>1006</v>
      </c>
      <c r="D229" s="58">
        <v>6</v>
      </c>
      <c r="E229" s="33">
        <v>0</v>
      </c>
      <c r="F229" s="33">
        <v>8001</v>
      </c>
      <c r="G229" s="33">
        <v>850</v>
      </c>
      <c r="H229" s="35">
        <v>8.4</v>
      </c>
      <c r="I229" s="35"/>
      <c r="J229" s="35">
        <f t="shared" si="38"/>
        <v>8.4</v>
      </c>
      <c r="K229" s="54"/>
      <c r="L229" s="55">
        <f t="shared" si="36"/>
        <v>8.4</v>
      </c>
      <c r="M229" s="54"/>
      <c r="N229" s="35">
        <f t="shared" si="41"/>
        <v>8.4</v>
      </c>
      <c r="O229" s="33"/>
      <c r="P229" s="35">
        <f t="shared" si="45"/>
        <v>8.4</v>
      </c>
      <c r="Q229" s="59">
        <f>-1.28205-1.71184</f>
        <v>-2.9938899999999999</v>
      </c>
      <c r="R229" s="35">
        <f t="shared" si="42"/>
        <v>5.40611</v>
      </c>
      <c r="S229" s="35"/>
      <c r="T229" s="35">
        <f t="shared" si="40"/>
        <v>5.40611</v>
      </c>
      <c r="U229" s="35"/>
      <c r="V229" s="35">
        <f t="shared" si="46"/>
        <v>5.40611</v>
      </c>
      <c r="W229" s="57"/>
      <c r="X229" s="35">
        <f>5406/1000</f>
        <v>5.4059999999999997</v>
      </c>
      <c r="Y229" s="35">
        <f t="shared" si="44"/>
        <v>5.4059999999999997</v>
      </c>
    </row>
    <row r="230" spans="1:25" s="8" customFormat="1" x14ac:dyDescent="0.25">
      <c r="A230" s="51" t="s">
        <v>80</v>
      </c>
      <c r="B230" s="52">
        <v>59</v>
      </c>
      <c r="C230" s="53">
        <v>1006</v>
      </c>
      <c r="D230" s="58">
        <v>6</v>
      </c>
      <c r="E230" s="33">
        <v>0</v>
      </c>
      <c r="F230" s="33">
        <v>8054</v>
      </c>
      <c r="G230" s="33"/>
      <c r="H230" s="35">
        <v>79</v>
      </c>
      <c r="I230" s="35"/>
      <c r="J230" s="35">
        <f t="shared" si="38"/>
        <v>79</v>
      </c>
      <c r="K230" s="54"/>
      <c r="L230" s="55">
        <f t="shared" ref="L230:L312" si="47">J230+K230</f>
        <v>79</v>
      </c>
      <c r="M230" s="54"/>
      <c r="N230" s="35">
        <f t="shared" si="41"/>
        <v>79</v>
      </c>
      <c r="O230" s="33"/>
      <c r="P230" s="35">
        <f t="shared" si="45"/>
        <v>79</v>
      </c>
      <c r="Q230" s="35">
        <f>Q231</f>
        <v>14.33578</v>
      </c>
      <c r="R230" s="35">
        <f t="shared" si="42"/>
        <v>93.33578</v>
      </c>
      <c r="S230" s="35">
        <f>S231</f>
        <v>-3</v>
      </c>
      <c r="T230" s="35">
        <f t="shared" si="40"/>
        <v>90.33578</v>
      </c>
      <c r="U230" s="35"/>
      <c r="V230" s="35">
        <f t="shared" si="46"/>
        <v>90.33578</v>
      </c>
      <c r="W230" s="57"/>
      <c r="X230" s="35">
        <f>X231</f>
        <v>90.337999999999994</v>
      </c>
      <c r="Y230" s="35">
        <f t="shared" si="44"/>
        <v>90.337999999999994</v>
      </c>
    </row>
    <row r="231" spans="1:25" s="8" customFormat="1" ht="24" x14ac:dyDescent="0.25">
      <c r="A231" s="51" t="s">
        <v>237</v>
      </c>
      <c r="B231" s="52">
        <v>59</v>
      </c>
      <c r="C231" s="53">
        <v>1006</v>
      </c>
      <c r="D231" s="58">
        <v>6</v>
      </c>
      <c r="E231" s="33">
        <v>0</v>
      </c>
      <c r="F231" s="33">
        <v>8054</v>
      </c>
      <c r="G231" s="33">
        <v>200</v>
      </c>
      <c r="H231" s="35">
        <v>79</v>
      </c>
      <c r="I231" s="35"/>
      <c r="J231" s="35">
        <f t="shared" si="38"/>
        <v>79</v>
      </c>
      <c r="K231" s="54"/>
      <c r="L231" s="55">
        <f t="shared" si="47"/>
        <v>79</v>
      </c>
      <c r="M231" s="54"/>
      <c r="N231" s="35">
        <f t="shared" si="41"/>
        <v>79</v>
      </c>
      <c r="O231" s="33"/>
      <c r="P231" s="35">
        <f t="shared" si="45"/>
        <v>79</v>
      </c>
      <c r="Q231" s="35">
        <f>Q232</f>
        <v>14.33578</v>
      </c>
      <c r="R231" s="35">
        <f t="shared" si="42"/>
        <v>93.33578</v>
      </c>
      <c r="S231" s="35">
        <f>S232</f>
        <v>-3</v>
      </c>
      <c r="T231" s="35">
        <f t="shared" si="40"/>
        <v>90.33578</v>
      </c>
      <c r="U231" s="35"/>
      <c r="V231" s="35">
        <f t="shared" si="46"/>
        <v>90.33578</v>
      </c>
      <c r="W231" s="57"/>
      <c r="X231" s="35">
        <f>X232</f>
        <v>90.337999999999994</v>
      </c>
      <c r="Y231" s="35">
        <f t="shared" si="44"/>
        <v>90.337999999999994</v>
      </c>
    </row>
    <row r="232" spans="1:25" s="8" customFormat="1" ht="24" x14ac:dyDescent="0.25">
      <c r="A232" s="51" t="s">
        <v>251</v>
      </c>
      <c r="B232" s="52">
        <v>59</v>
      </c>
      <c r="C232" s="53">
        <v>1006</v>
      </c>
      <c r="D232" s="58">
        <v>6</v>
      </c>
      <c r="E232" s="33">
        <v>0</v>
      </c>
      <c r="F232" s="33">
        <v>8054</v>
      </c>
      <c r="G232" s="33">
        <v>240</v>
      </c>
      <c r="H232" s="35">
        <v>79</v>
      </c>
      <c r="I232" s="35"/>
      <c r="J232" s="35">
        <f t="shared" si="38"/>
        <v>79</v>
      </c>
      <c r="K232" s="54"/>
      <c r="L232" s="55">
        <f t="shared" si="47"/>
        <v>79</v>
      </c>
      <c r="M232" s="54"/>
      <c r="N232" s="35">
        <f t="shared" si="41"/>
        <v>79</v>
      </c>
      <c r="O232" s="33"/>
      <c r="P232" s="35">
        <f t="shared" si="45"/>
        <v>79</v>
      </c>
      <c r="Q232" s="35">
        <f>30-15.66422</f>
        <v>14.33578</v>
      </c>
      <c r="R232" s="35">
        <f t="shared" si="42"/>
        <v>93.33578</v>
      </c>
      <c r="S232" s="35">
        <v>-3</v>
      </c>
      <c r="T232" s="35">
        <f t="shared" si="40"/>
        <v>90.33578</v>
      </c>
      <c r="U232" s="49"/>
      <c r="V232" s="35">
        <f t="shared" si="46"/>
        <v>90.33578</v>
      </c>
      <c r="W232" s="57"/>
      <c r="X232" s="35">
        <f>90338/1000</f>
        <v>90.337999999999994</v>
      </c>
      <c r="Y232" s="35">
        <f t="shared" si="44"/>
        <v>90.337999999999994</v>
      </c>
    </row>
    <row r="233" spans="1:25" s="8" customFormat="1" ht="24" x14ac:dyDescent="0.25">
      <c r="A233" s="51" t="s">
        <v>185</v>
      </c>
      <c r="B233" s="52">
        <v>59</v>
      </c>
      <c r="C233" s="53">
        <v>1006</v>
      </c>
      <c r="D233" s="58">
        <v>6</v>
      </c>
      <c r="E233" s="33">
        <v>0</v>
      </c>
      <c r="F233" s="33">
        <v>8079</v>
      </c>
      <c r="G233" s="33"/>
      <c r="H233" s="35"/>
      <c r="I233" s="35">
        <f>I234+I236+I238</f>
        <v>900</v>
      </c>
      <c r="J233" s="35">
        <f t="shared" si="38"/>
        <v>900</v>
      </c>
      <c r="K233" s="54"/>
      <c r="L233" s="55">
        <f t="shared" si="47"/>
        <v>900</v>
      </c>
      <c r="M233" s="54"/>
      <c r="N233" s="35">
        <f t="shared" si="41"/>
        <v>900</v>
      </c>
      <c r="O233" s="33"/>
      <c r="P233" s="35">
        <f t="shared" si="45"/>
        <v>900</v>
      </c>
      <c r="Q233" s="35">
        <f>Q234+Q236+Q238</f>
        <v>-411.69863999999995</v>
      </c>
      <c r="R233" s="35">
        <f t="shared" si="42"/>
        <v>488.30136000000005</v>
      </c>
      <c r="S233" s="56"/>
      <c r="T233" s="35">
        <f t="shared" ref="T233:T293" si="48">R233+S233</f>
        <v>488.30136000000005</v>
      </c>
      <c r="U233" s="49"/>
      <c r="V233" s="35">
        <f t="shared" si="46"/>
        <v>488.30136000000005</v>
      </c>
      <c r="W233" s="57"/>
      <c r="X233" s="35">
        <f>X234+X236+X238</f>
        <v>488.30099999999999</v>
      </c>
      <c r="Y233" s="35">
        <f>Y234+Y236+Y238</f>
        <v>488.346</v>
      </c>
    </row>
    <row r="234" spans="1:25" s="8" customFormat="1" ht="24" x14ac:dyDescent="0.25">
      <c r="A234" s="51" t="s">
        <v>237</v>
      </c>
      <c r="B234" s="52">
        <v>59</v>
      </c>
      <c r="C234" s="53">
        <v>1006</v>
      </c>
      <c r="D234" s="58">
        <v>6</v>
      </c>
      <c r="E234" s="33">
        <v>0</v>
      </c>
      <c r="F234" s="33">
        <v>8079</v>
      </c>
      <c r="G234" s="33">
        <v>200</v>
      </c>
      <c r="H234" s="35"/>
      <c r="I234" s="35">
        <f>I235</f>
        <v>350</v>
      </c>
      <c r="J234" s="35">
        <f t="shared" si="38"/>
        <v>350</v>
      </c>
      <c r="K234" s="54"/>
      <c r="L234" s="55">
        <f t="shared" si="47"/>
        <v>350</v>
      </c>
      <c r="M234" s="54"/>
      <c r="N234" s="35">
        <f t="shared" si="41"/>
        <v>350</v>
      </c>
      <c r="O234" s="33"/>
      <c r="P234" s="35">
        <f t="shared" si="45"/>
        <v>350</v>
      </c>
      <c r="Q234" s="35">
        <f>Q235</f>
        <v>-184.71583999999999</v>
      </c>
      <c r="R234" s="35">
        <f t="shared" si="42"/>
        <v>165.28416000000001</v>
      </c>
      <c r="S234" s="56"/>
      <c r="T234" s="35">
        <f t="shared" si="48"/>
        <v>165.28416000000001</v>
      </c>
      <c r="U234" s="49"/>
      <c r="V234" s="35">
        <f t="shared" si="46"/>
        <v>165.28416000000001</v>
      </c>
      <c r="W234" s="57"/>
      <c r="X234" s="35">
        <f>X235</f>
        <v>165.28399999999999</v>
      </c>
      <c r="Y234" s="35">
        <f t="shared" si="44"/>
        <v>165.28399999999999</v>
      </c>
    </row>
    <row r="235" spans="1:25" s="8" customFormat="1" ht="24" x14ac:dyDescent="0.25">
      <c r="A235" s="51" t="s">
        <v>251</v>
      </c>
      <c r="B235" s="52">
        <v>59</v>
      </c>
      <c r="C235" s="53">
        <v>1006</v>
      </c>
      <c r="D235" s="58">
        <v>6</v>
      </c>
      <c r="E235" s="33">
        <v>0</v>
      </c>
      <c r="F235" s="33">
        <v>8079</v>
      </c>
      <c r="G235" s="33">
        <v>240</v>
      </c>
      <c r="H235" s="35"/>
      <c r="I235" s="35">
        <v>350</v>
      </c>
      <c r="J235" s="35">
        <f t="shared" si="38"/>
        <v>350</v>
      </c>
      <c r="K235" s="54"/>
      <c r="L235" s="55">
        <f t="shared" si="47"/>
        <v>350</v>
      </c>
      <c r="M235" s="54"/>
      <c r="N235" s="35">
        <f t="shared" si="41"/>
        <v>350</v>
      </c>
      <c r="O235" s="33"/>
      <c r="P235" s="35">
        <f t="shared" si="45"/>
        <v>350</v>
      </c>
      <c r="Q235" s="35">
        <v>-184.71583999999999</v>
      </c>
      <c r="R235" s="35">
        <f t="shared" si="42"/>
        <v>165.28416000000001</v>
      </c>
      <c r="S235" s="56"/>
      <c r="T235" s="35">
        <f t="shared" si="48"/>
        <v>165.28416000000001</v>
      </c>
      <c r="U235" s="49"/>
      <c r="V235" s="35">
        <f t="shared" si="46"/>
        <v>165.28416000000001</v>
      </c>
      <c r="W235" s="57"/>
      <c r="X235" s="35">
        <f>165284/1000</f>
        <v>165.28399999999999</v>
      </c>
      <c r="Y235" s="35">
        <f t="shared" si="44"/>
        <v>165.28399999999999</v>
      </c>
    </row>
    <row r="236" spans="1:25" s="8" customFormat="1" x14ac:dyDescent="0.25">
      <c r="A236" s="51" t="s">
        <v>53</v>
      </c>
      <c r="B236" s="52">
        <v>59</v>
      </c>
      <c r="C236" s="53">
        <v>1006</v>
      </c>
      <c r="D236" s="58">
        <v>6</v>
      </c>
      <c r="E236" s="33">
        <v>0</v>
      </c>
      <c r="F236" s="33">
        <v>8079</v>
      </c>
      <c r="G236" s="33">
        <v>300</v>
      </c>
      <c r="H236" s="35"/>
      <c r="I236" s="35">
        <f>I237</f>
        <v>450</v>
      </c>
      <c r="J236" s="35">
        <f t="shared" si="38"/>
        <v>450</v>
      </c>
      <c r="K236" s="54"/>
      <c r="L236" s="55">
        <f t="shared" si="47"/>
        <v>450</v>
      </c>
      <c r="M236" s="54"/>
      <c r="N236" s="35">
        <f t="shared" si="41"/>
        <v>450</v>
      </c>
      <c r="O236" s="33"/>
      <c r="P236" s="35">
        <f t="shared" si="45"/>
        <v>450</v>
      </c>
      <c r="Q236" s="35">
        <f>Q237</f>
        <v>-213.94479999999999</v>
      </c>
      <c r="R236" s="35">
        <f t="shared" si="42"/>
        <v>236.05520000000001</v>
      </c>
      <c r="S236" s="56"/>
      <c r="T236" s="35">
        <f t="shared" si="48"/>
        <v>236.05520000000001</v>
      </c>
      <c r="U236" s="49"/>
      <c r="V236" s="35">
        <f t="shared" si="46"/>
        <v>236.05520000000001</v>
      </c>
      <c r="W236" s="57"/>
      <c r="X236" s="35">
        <f>X237</f>
        <v>236.05500000000001</v>
      </c>
      <c r="Y236" s="35">
        <f>Y237</f>
        <v>236.1</v>
      </c>
    </row>
    <row r="237" spans="1:25" s="8" customFormat="1" ht="24" x14ac:dyDescent="0.25">
      <c r="A237" s="51" t="s">
        <v>72</v>
      </c>
      <c r="B237" s="52">
        <v>59</v>
      </c>
      <c r="C237" s="53">
        <v>1006</v>
      </c>
      <c r="D237" s="58">
        <v>6</v>
      </c>
      <c r="E237" s="33">
        <v>0</v>
      </c>
      <c r="F237" s="33">
        <v>8079</v>
      </c>
      <c r="G237" s="33">
        <v>320</v>
      </c>
      <c r="H237" s="35"/>
      <c r="I237" s="35">
        <v>450</v>
      </c>
      <c r="J237" s="35">
        <f t="shared" si="38"/>
        <v>450</v>
      </c>
      <c r="K237" s="54"/>
      <c r="L237" s="55">
        <f t="shared" si="47"/>
        <v>450</v>
      </c>
      <c r="M237" s="54"/>
      <c r="N237" s="35">
        <f t="shared" si="41"/>
        <v>450</v>
      </c>
      <c r="O237" s="33"/>
      <c r="P237" s="35">
        <f t="shared" si="45"/>
        <v>450</v>
      </c>
      <c r="Q237" s="35">
        <v>-213.94479999999999</v>
      </c>
      <c r="R237" s="35">
        <f t="shared" si="42"/>
        <v>236.05520000000001</v>
      </c>
      <c r="S237" s="56"/>
      <c r="T237" s="35">
        <f t="shared" si="48"/>
        <v>236.05520000000001</v>
      </c>
      <c r="U237" s="49"/>
      <c r="V237" s="35">
        <f t="shared" si="46"/>
        <v>236.05520000000001</v>
      </c>
      <c r="W237" s="57"/>
      <c r="X237" s="35">
        <f>236055/1000</f>
        <v>236.05500000000001</v>
      </c>
      <c r="Y237" s="35">
        <v>236.1</v>
      </c>
    </row>
    <row r="238" spans="1:25" s="8" customFormat="1" x14ac:dyDescent="0.25">
      <c r="A238" s="51" t="s">
        <v>53</v>
      </c>
      <c r="B238" s="52">
        <v>59</v>
      </c>
      <c r="C238" s="53">
        <v>1006</v>
      </c>
      <c r="D238" s="58">
        <v>6</v>
      </c>
      <c r="E238" s="33">
        <v>0</v>
      </c>
      <c r="F238" s="33">
        <v>8079</v>
      </c>
      <c r="G238" s="33">
        <v>300</v>
      </c>
      <c r="H238" s="35"/>
      <c r="I238" s="35">
        <f>I239</f>
        <v>100</v>
      </c>
      <c r="J238" s="35">
        <f t="shared" si="38"/>
        <v>100</v>
      </c>
      <c r="K238" s="54"/>
      <c r="L238" s="55">
        <f t="shared" si="47"/>
        <v>100</v>
      </c>
      <c r="M238" s="54"/>
      <c r="N238" s="35">
        <f t="shared" si="41"/>
        <v>100</v>
      </c>
      <c r="O238" s="33"/>
      <c r="P238" s="35">
        <f t="shared" si="45"/>
        <v>100</v>
      </c>
      <c r="Q238" s="35">
        <f>Q239</f>
        <v>-13.038</v>
      </c>
      <c r="R238" s="35">
        <f t="shared" si="42"/>
        <v>86.962000000000003</v>
      </c>
      <c r="S238" s="56"/>
      <c r="T238" s="35">
        <f t="shared" si="48"/>
        <v>86.962000000000003</v>
      </c>
      <c r="U238" s="49"/>
      <c r="V238" s="35">
        <f t="shared" si="46"/>
        <v>86.962000000000003</v>
      </c>
      <c r="W238" s="57"/>
      <c r="X238" s="35">
        <f>X239</f>
        <v>86.962000000000003</v>
      </c>
      <c r="Y238" s="35">
        <f>Y239</f>
        <v>86.962000000000003</v>
      </c>
    </row>
    <row r="239" spans="1:25" s="8" customFormat="1" ht="14.25" customHeight="1" x14ac:dyDescent="0.25">
      <c r="A239" s="51" t="s">
        <v>54</v>
      </c>
      <c r="B239" s="52">
        <v>59</v>
      </c>
      <c r="C239" s="53">
        <v>1006</v>
      </c>
      <c r="D239" s="58">
        <v>6</v>
      </c>
      <c r="E239" s="33">
        <v>0</v>
      </c>
      <c r="F239" s="33">
        <v>8079</v>
      </c>
      <c r="G239" s="33">
        <v>360</v>
      </c>
      <c r="H239" s="35"/>
      <c r="I239" s="35">
        <v>100</v>
      </c>
      <c r="J239" s="35">
        <f t="shared" si="38"/>
        <v>100</v>
      </c>
      <c r="K239" s="54"/>
      <c r="L239" s="55">
        <f t="shared" si="47"/>
        <v>100</v>
      </c>
      <c r="M239" s="54"/>
      <c r="N239" s="35">
        <f t="shared" si="41"/>
        <v>100</v>
      </c>
      <c r="O239" s="33"/>
      <c r="P239" s="35">
        <f t="shared" si="45"/>
        <v>100</v>
      </c>
      <c r="Q239" s="35">
        <v>-13.038</v>
      </c>
      <c r="R239" s="35">
        <f t="shared" si="42"/>
        <v>86.962000000000003</v>
      </c>
      <c r="S239" s="56"/>
      <c r="T239" s="35">
        <f t="shared" si="48"/>
        <v>86.962000000000003</v>
      </c>
      <c r="U239" s="49"/>
      <c r="V239" s="35">
        <f t="shared" si="46"/>
        <v>86.962000000000003</v>
      </c>
      <c r="W239" s="57"/>
      <c r="X239" s="35">
        <f>86962/1000</f>
        <v>86.962000000000003</v>
      </c>
      <c r="Y239" s="35">
        <f t="shared" si="44"/>
        <v>86.962000000000003</v>
      </c>
    </row>
    <row r="240" spans="1:25" s="8" customFormat="1" ht="48" x14ac:dyDescent="0.25">
      <c r="A240" s="51" t="s">
        <v>83</v>
      </c>
      <c r="B240" s="52">
        <v>59</v>
      </c>
      <c r="C240" s="53">
        <v>1006</v>
      </c>
      <c r="D240" s="58">
        <v>6</v>
      </c>
      <c r="E240" s="33">
        <v>0</v>
      </c>
      <c r="F240" s="33">
        <v>8702</v>
      </c>
      <c r="G240" s="33"/>
      <c r="H240" s="35">
        <v>75.599999999999994</v>
      </c>
      <c r="I240" s="35"/>
      <c r="J240" s="35">
        <f t="shared" ref="J240:J325" si="49">H240+I240</f>
        <v>75.599999999999994</v>
      </c>
      <c r="K240" s="54"/>
      <c r="L240" s="55">
        <f t="shared" si="47"/>
        <v>75.599999999999994</v>
      </c>
      <c r="M240" s="54"/>
      <c r="N240" s="35">
        <f t="shared" ref="N240:N325" si="50">L240+M240</f>
        <v>75.599999999999994</v>
      </c>
      <c r="O240" s="33"/>
      <c r="P240" s="35">
        <f t="shared" si="45"/>
        <v>75.599999999999994</v>
      </c>
      <c r="Q240" s="36">
        <f>Q241</f>
        <v>-22.66</v>
      </c>
      <c r="R240" s="35">
        <f t="shared" si="42"/>
        <v>52.94</v>
      </c>
      <c r="S240" s="56"/>
      <c r="T240" s="35">
        <f t="shared" si="48"/>
        <v>52.94</v>
      </c>
      <c r="U240" s="49"/>
      <c r="V240" s="35">
        <f t="shared" si="46"/>
        <v>52.94</v>
      </c>
      <c r="W240" s="57"/>
      <c r="X240" s="35">
        <f>X241</f>
        <v>52.94</v>
      </c>
      <c r="Y240" s="35">
        <f t="shared" si="44"/>
        <v>52.94</v>
      </c>
    </row>
    <row r="241" spans="1:25" s="8" customFormat="1" x14ac:dyDescent="0.25">
      <c r="A241" s="51" t="s">
        <v>53</v>
      </c>
      <c r="B241" s="52">
        <v>59</v>
      </c>
      <c r="C241" s="53">
        <v>1006</v>
      </c>
      <c r="D241" s="58">
        <v>6</v>
      </c>
      <c r="E241" s="33">
        <v>0</v>
      </c>
      <c r="F241" s="33">
        <v>8702</v>
      </c>
      <c r="G241" s="33">
        <v>300</v>
      </c>
      <c r="H241" s="35">
        <v>75.599999999999994</v>
      </c>
      <c r="I241" s="35"/>
      <c r="J241" s="35">
        <f t="shared" si="49"/>
        <v>75.599999999999994</v>
      </c>
      <c r="K241" s="54"/>
      <c r="L241" s="55">
        <f t="shared" si="47"/>
        <v>75.599999999999994</v>
      </c>
      <c r="M241" s="54"/>
      <c r="N241" s="35">
        <f t="shared" si="50"/>
        <v>75.599999999999994</v>
      </c>
      <c r="O241" s="33"/>
      <c r="P241" s="35">
        <f t="shared" si="45"/>
        <v>75.599999999999994</v>
      </c>
      <c r="Q241" s="36">
        <f>Q242</f>
        <v>-22.66</v>
      </c>
      <c r="R241" s="35">
        <f t="shared" si="42"/>
        <v>52.94</v>
      </c>
      <c r="S241" s="56"/>
      <c r="T241" s="35">
        <f t="shared" si="48"/>
        <v>52.94</v>
      </c>
      <c r="U241" s="49"/>
      <c r="V241" s="35">
        <f t="shared" si="46"/>
        <v>52.94</v>
      </c>
      <c r="W241" s="57"/>
      <c r="X241" s="35">
        <f>X242</f>
        <v>52.94</v>
      </c>
      <c r="Y241" s="35">
        <f t="shared" si="44"/>
        <v>52.94</v>
      </c>
    </row>
    <row r="242" spans="1:25" s="8" customFormat="1" x14ac:dyDescent="0.25">
      <c r="A242" s="51" t="s">
        <v>82</v>
      </c>
      <c r="B242" s="52">
        <v>59</v>
      </c>
      <c r="C242" s="53">
        <v>1006</v>
      </c>
      <c r="D242" s="58">
        <v>6</v>
      </c>
      <c r="E242" s="33">
        <v>0</v>
      </c>
      <c r="F242" s="33">
        <v>8702</v>
      </c>
      <c r="G242" s="33">
        <v>310</v>
      </c>
      <c r="H242" s="35">
        <v>75.599999999999994</v>
      </c>
      <c r="I242" s="35"/>
      <c r="J242" s="35">
        <f t="shared" si="49"/>
        <v>75.599999999999994</v>
      </c>
      <c r="K242" s="54"/>
      <c r="L242" s="55">
        <f t="shared" si="47"/>
        <v>75.599999999999994</v>
      </c>
      <c r="M242" s="54"/>
      <c r="N242" s="35">
        <f t="shared" si="50"/>
        <v>75.599999999999994</v>
      </c>
      <c r="O242" s="33"/>
      <c r="P242" s="35">
        <f t="shared" si="45"/>
        <v>75.599999999999994</v>
      </c>
      <c r="Q242" s="36">
        <f>-22.73+0.07</f>
        <v>-22.66</v>
      </c>
      <c r="R242" s="35">
        <f t="shared" si="42"/>
        <v>52.94</v>
      </c>
      <c r="S242" s="56"/>
      <c r="T242" s="35">
        <f t="shared" si="48"/>
        <v>52.94</v>
      </c>
      <c r="U242" s="49"/>
      <c r="V242" s="35">
        <f t="shared" si="46"/>
        <v>52.94</v>
      </c>
      <c r="W242" s="57"/>
      <c r="X242" s="35">
        <f>52940/1000</f>
        <v>52.94</v>
      </c>
      <c r="Y242" s="35">
        <f t="shared" si="44"/>
        <v>52.94</v>
      </c>
    </row>
    <row r="243" spans="1:25" s="8" customFormat="1" ht="24" x14ac:dyDescent="0.25">
      <c r="A243" s="51" t="s">
        <v>124</v>
      </c>
      <c r="B243" s="52">
        <v>59</v>
      </c>
      <c r="C243" s="53">
        <v>1006</v>
      </c>
      <c r="D243" s="58">
        <v>55</v>
      </c>
      <c r="E243" s="33">
        <v>0</v>
      </c>
      <c r="F243" s="33">
        <v>0</v>
      </c>
      <c r="G243" s="33"/>
      <c r="H243" s="35"/>
      <c r="I243" s="35"/>
      <c r="J243" s="35"/>
      <c r="K243" s="54"/>
      <c r="L243" s="55"/>
      <c r="M243" s="54"/>
      <c r="N243" s="35"/>
      <c r="O243" s="62">
        <f>O244</f>
        <v>80</v>
      </c>
      <c r="P243" s="35">
        <f>O243</f>
        <v>80</v>
      </c>
      <c r="Q243" s="59">
        <f>Q244</f>
        <v>50</v>
      </c>
      <c r="R243" s="35">
        <f t="shared" si="42"/>
        <v>130</v>
      </c>
      <c r="S243" s="56"/>
      <c r="T243" s="35">
        <f t="shared" si="48"/>
        <v>130</v>
      </c>
      <c r="U243" s="49"/>
      <c r="V243" s="35">
        <f t="shared" si="46"/>
        <v>130</v>
      </c>
      <c r="W243" s="57"/>
      <c r="X243" s="35">
        <f t="shared" si="44"/>
        <v>130</v>
      </c>
      <c r="Y243" s="35">
        <f t="shared" si="44"/>
        <v>130</v>
      </c>
    </row>
    <row r="244" spans="1:25" s="8" customFormat="1" ht="24" x14ac:dyDescent="0.25">
      <c r="A244" s="51" t="s">
        <v>124</v>
      </c>
      <c r="B244" s="52">
        <v>59</v>
      </c>
      <c r="C244" s="53">
        <v>1006</v>
      </c>
      <c r="D244" s="58">
        <v>55</v>
      </c>
      <c r="E244" s="33">
        <v>0</v>
      </c>
      <c r="F244" s="33">
        <v>8140</v>
      </c>
      <c r="G244" s="33"/>
      <c r="H244" s="35"/>
      <c r="I244" s="35"/>
      <c r="J244" s="35"/>
      <c r="K244" s="54"/>
      <c r="L244" s="55"/>
      <c r="M244" s="54"/>
      <c r="N244" s="35"/>
      <c r="O244" s="62">
        <f>O245</f>
        <v>80</v>
      </c>
      <c r="P244" s="35">
        <f>O244</f>
        <v>80</v>
      </c>
      <c r="Q244" s="35">
        <f>Q245</f>
        <v>50</v>
      </c>
      <c r="R244" s="35">
        <f t="shared" si="42"/>
        <v>130</v>
      </c>
      <c r="S244" s="56"/>
      <c r="T244" s="35">
        <f t="shared" si="48"/>
        <v>130</v>
      </c>
      <c r="U244" s="49"/>
      <c r="V244" s="35">
        <f t="shared" si="46"/>
        <v>130</v>
      </c>
      <c r="W244" s="57"/>
      <c r="X244" s="35">
        <f t="shared" si="44"/>
        <v>130</v>
      </c>
      <c r="Y244" s="35">
        <f t="shared" si="44"/>
        <v>130</v>
      </c>
    </row>
    <row r="245" spans="1:25" s="8" customFormat="1" x14ac:dyDescent="0.25">
      <c r="A245" s="51" t="s">
        <v>53</v>
      </c>
      <c r="B245" s="52">
        <v>59</v>
      </c>
      <c r="C245" s="53">
        <v>1006</v>
      </c>
      <c r="D245" s="58">
        <v>55</v>
      </c>
      <c r="E245" s="33">
        <v>0</v>
      </c>
      <c r="F245" s="33">
        <v>8140</v>
      </c>
      <c r="G245" s="33">
        <v>300</v>
      </c>
      <c r="H245" s="35"/>
      <c r="I245" s="35"/>
      <c r="J245" s="35"/>
      <c r="K245" s="54"/>
      <c r="L245" s="55"/>
      <c r="M245" s="54"/>
      <c r="N245" s="35"/>
      <c r="O245" s="62">
        <v>80</v>
      </c>
      <c r="P245" s="35">
        <f>O245</f>
        <v>80</v>
      </c>
      <c r="Q245" s="36">
        <f>Q246</f>
        <v>50</v>
      </c>
      <c r="R245" s="35">
        <f t="shared" ref="R245:R311" si="51">P245+Q245</f>
        <v>130</v>
      </c>
      <c r="S245" s="56"/>
      <c r="T245" s="35">
        <f t="shared" si="48"/>
        <v>130</v>
      </c>
      <c r="U245" s="49"/>
      <c r="V245" s="35">
        <f t="shared" si="46"/>
        <v>130</v>
      </c>
      <c r="W245" s="57"/>
      <c r="X245" s="35">
        <f t="shared" si="44"/>
        <v>130</v>
      </c>
      <c r="Y245" s="35">
        <f t="shared" si="44"/>
        <v>130</v>
      </c>
    </row>
    <row r="246" spans="1:25" s="8" customFormat="1" x14ac:dyDescent="0.25">
      <c r="A246" s="51" t="s">
        <v>54</v>
      </c>
      <c r="B246" s="52">
        <v>59</v>
      </c>
      <c r="C246" s="53">
        <v>1006</v>
      </c>
      <c r="D246" s="58">
        <v>55</v>
      </c>
      <c r="E246" s="33">
        <v>0</v>
      </c>
      <c r="F246" s="33">
        <v>8140</v>
      </c>
      <c r="G246" s="33">
        <v>360</v>
      </c>
      <c r="H246" s="35"/>
      <c r="I246" s="35"/>
      <c r="J246" s="35"/>
      <c r="K246" s="54"/>
      <c r="L246" s="55"/>
      <c r="M246" s="54"/>
      <c r="N246" s="35"/>
      <c r="O246" s="62">
        <v>80</v>
      </c>
      <c r="P246" s="35">
        <f>O246</f>
        <v>80</v>
      </c>
      <c r="Q246" s="35">
        <v>50</v>
      </c>
      <c r="R246" s="35">
        <f t="shared" si="51"/>
        <v>130</v>
      </c>
      <c r="S246" s="56"/>
      <c r="T246" s="35">
        <f t="shared" si="48"/>
        <v>130</v>
      </c>
      <c r="U246" s="49"/>
      <c r="V246" s="35">
        <f t="shared" si="46"/>
        <v>130</v>
      </c>
      <c r="W246" s="57"/>
      <c r="X246" s="35">
        <f t="shared" si="44"/>
        <v>130</v>
      </c>
      <c r="Y246" s="35">
        <f t="shared" si="44"/>
        <v>130</v>
      </c>
    </row>
    <row r="247" spans="1:25" s="8" customFormat="1" x14ac:dyDescent="0.25">
      <c r="A247" s="51" t="s">
        <v>84</v>
      </c>
      <c r="B247" s="52">
        <v>59</v>
      </c>
      <c r="C247" s="53">
        <v>1100</v>
      </c>
      <c r="D247" s="58"/>
      <c r="E247" s="68"/>
      <c r="F247" s="68"/>
      <c r="G247" s="68"/>
      <c r="H247" s="35">
        <v>500.5</v>
      </c>
      <c r="I247" s="35"/>
      <c r="J247" s="35">
        <f t="shared" si="49"/>
        <v>500.5</v>
      </c>
      <c r="K247" s="54"/>
      <c r="L247" s="55">
        <f t="shared" si="47"/>
        <v>500.5</v>
      </c>
      <c r="M247" s="67">
        <f>M248+M258</f>
        <v>47.7</v>
      </c>
      <c r="N247" s="35">
        <f t="shared" si="50"/>
        <v>548.20000000000005</v>
      </c>
      <c r="O247" s="62">
        <f>O248</f>
        <v>1335.8999999999999</v>
      </c>
      <c r="P247" s="35">
        <f t="shared" si="45"/>
        <v>1884.1</v>
      </c>
      <c r="Q247" s="35">
        <f>Q248+Q258</f>
        <v>-261.58742000000001</v>
      </c>
      <c r="R247" s="35">
        <f t="shared" si="51"/>
        <v>1622.5125799999998</v>
      </c>
      <c r="S247" s="56"/>
      <c r="T247" s="35">
        <f t="shared" si="48"/>
        <v>1622.5125799999998</v>
      </c>
      <c r="U247" s="49"/>
      <c r="V247" s="35">
        <f t="shared" si="46"/>
        <v>1622.5125799999998</v>
      </c>
      <c r="W247" s="57"/>
      <c r="X247" s="35">
        <f t="shared" si="44"/>
        <v>1622.5125799999998</v>
      </c>
      <c r="Y247" s="35">
        <f>Y248+Y258</f>
        <v>1622.5125799999998</v>
      </c>
    </row>
    <row r="248" spans="1:25" s="8" customFormat="1" x14ac:dyDescent="0.25">
      <c r="A248" s="51" t="s">
        <v>85</v>
      </c>
      <c r="B248" s="52">
        <v>59</v>
      </c>
      <c r="C248" s="53">
        <v>1102</v>
      </c>
      <c r="D248" s="58"/>
      <c r="E248" s="68"/>
      <c r="F248" s="68"/>
      <c r="G248" s="68"/>
      <c r="H248" s="35">
        <v>432</v>
      </c>
      <c r="I248" s="35"/>
      <c r="J248" s="35">
        <f t="shared" si="49"/>
        <v>432</v>
      </c>
      <c r="K248" s="54"/>
      <c r="L248" s="55">
        <f t="shared" si="47"/>
        <v>432</v>
      </c>
      <c r="M248" s="67">
        <f>M249</f>
        <v>47.7</v>
      </c>
      <c r="N248" s="35">
        <f t="shared" si="50"/>
        <v>479.7</v>
      </c>
      <c r="O248" s="35">
        <f>O249</f>
        <v>1335.8999999999999</v>
      </c>
      <c r="P248" s="35">
        <f t="shared" si="45"/>
        <v>1815.6</v>
      </c>
      <c r="Q248" s="35">
        <f>Q249</f>
        <v>-228.52817999999999</v>
      </c>
      <c r="R248" s="35">
        <f t="shared" si="51"/>
        <v>1587.0718199999999</v>
      </c>
      <c r="S248" s="56"/>
      <c r="T248" s="35">
        <f t="shared" si="48"/>
        <v>1587.0718199999999</v>
      </c>
      <c r="U248" s="49"/>
      <c r="V248" s="35">
        <f t="shared" si="46"/>
        <v>1587.0718199999999</v>
      </c>
      <c r="W248" s="57"/>
      <c r="X248" s="35">
        <f t="shared" si="44"/>
        <v>1587.0718199999999</v>
      </c>
      <c r="Y248" s="35">
        <f>Y249</f>
        <v>1587.0718199999999</v>
      </c>
    </row>
    <row r="249" spans="1:25" s="8" customFormat="1" ht="72" x14ac:dyDescent="0.25">
      <c r="A249" s="51" t="s">
        <v>59</v>
      </c>
      <c r="B249" s="52">
        <v>59</v>
      </c>
      <c r="C249" s="53">
        <v>1102</v>
      </c>
      <c r="D249" s="58">
        <v>6</v>
      </c>
      <c r="E249" s="33">
        <v>0</v>
      </c>
      <c r="F249" s="33">
        <v>0</v>
      </c>
      <c r="G249" s="68"/>
      <c r="H249" s="35">
        <v>432</v>
      </c>
      <c r="I249" s="35"/>
      <c r="J249" s="35">
        <f t="shared" si="49"/>
        <v>432</v>
      </c>
      <c r="K249" s="54"/>
      <c r="L249" s="55">
        <f t="shared" si="47"/>
        <v>432</v>
      </c>
      <c r="M249" s="33">
        <f>M255</f>
        <v>47.7</v>
      </c>
      <c r="N249" s="35">
        <f t="shared" si="50"/>
        <v>479.7</v>
      </c>
      <c r="O249" s="35">
        <f>O250+O255</f>
        <v>1335.8999999999999</v>
      </c>
      <c r="P249" s="35">
        <f t="shared" si="45"/>
        <v>1815.6</v>
      </c>
      <c r="Q249" s="59">
        <f>Q250+Q255</f>
        <v>-228.52817999999999</v>
      </c>
      <c r="R249" s="35">
        <f t="shared" si="51"/>
        <v>1587.0718199999999</v>
      </c>
      <c r="S249" s="56"/>
      <c r="T249" s="35">
        <f t="shared" si="48"/>
        <v>1587.0718199999999</v>
      </c>
      <c r="U249" s="49"/>
      <c r="V249" s="35">
        <f t="shared" si="46"/>
        <v>1587.0718199999999</v>
      </c>
      <c r="W249" s="57"/>
      <c r="X249" s="35">
        <f t="shared" si="44"/>
        <v>1587.0718199999999</v>
      </c>
      <c r="Y249" s="35">
        <f>Y250+Y255</f>
        <v>1587.0718199999999</v>
      </c>
    </row>
    <row r="250" spans="1:25" s="8" customFormat="1" ht="24" x14ac:dyDescent="0.25">
      <c r="A250" s="51" t="s">
        <v>200</v>
      </c>
      <c r="B250" s="52">
        <v>59</v>
      </c>
      <c r="C250" s="53">
        <v>1102</v>
      </c>
      <c r="D250" s="58">
        <v>6</v>
      </c>
      <c r="E250" s="33">
        <v>0</v>
      </c>
      <c r="F250" s="33">
        <v>7852</v>
      </c>
      <c r="G250" s="33"/>
      <c r="H250" s="35"/>
      <c r="I250" s="35"/>
      <c r="J250" s="35"/>
      <c r="K250" s="54"/>
      <c r="L250" s="55"/>
      <c r="M250" s="33"/>
      <c r="N250" s="35"/>
      <c r="O250" s="35">
        <f>O251+O253</f>
        <v>1248.5999999999999</v>
      </c>
      <c r="P250" s="35">
        <f t="shared" si="45"/>
        <v>1248.5999999999999</v>
      </c>
      <c r="Q250" s="35">
        <f>Q251</f>
        <v>-80</v>
      </c>
      <c r="R250" s="35">
        <f t="shared" si="51"/>
        <v>1168.5999999999999</v>
      </c>
      <c r="S250" s="56"/>
      <c r="T250" s="35">
        <f t="shared" si="48"/>
        <v>1168.5999999999999</v>
      </c>
      <c r="U250" s="49"/>
      <c r="V250" s="35">
        <f t="shared" si="46"/>
        <v>1168.5999999999999</v>
      </c>
      <c r="W250" s="57"/>
      <c r="X250" s="35">
        <f t="shared" si="44"/>
        <v>1168.5999999999999</v>
      </c>
      <c r="Y250" s="35">
        <f t="shared" si="44"/>
        <v>1168.5999999999999</v>
      </c>
    </row>
    <row r="251" spans="1:25" s="8" customFormat="1" ht="24" x14ac:dyDescent="0.25">
      <c r="A251" s="51" t="s">
        <v>237</v>
      </c>
      <c r="B251" s="52">
        <v>59</v>
      </c>
      <c r="C251" s="53">
        <v>1102</v>
      </c>
      <c r="D251" s="58">
        <v>6</v>
      </c>
      <c r="E251" s="33">
        <v>0</v>
      </c>
      <c r="F251" s="33">
        <v>7852</v>
      </c>
      <c r="G251" s="33">
        <v>200</v>
      </c>
      <c r="H251" s="35"/>
      <c r="I251" s="35"/>
      <c r="J251" s="35"/>
      <c r="K251" s="54"/>
      <c r="L251" s="55"/>
      <c r="M251" s="33"/>
      <c r="N251" s="35"/>
      <c r="O251" s="35">
        <f>O252</f>
        <v>123.6</v>
      </c>
      <c r="P251" s="35">
        <f t="shared" si="45"/>
        <v>123.6</v>
      </c>
      <c r="Q251" s="35">
        <f>Q252</f>
        <v>-80</v>
      </c>
      <c r="R251" s="35">
        <f t="shared" si="51"/>
        <v>43.599999999999994</v>
      </c>
      <c r="S251" s="56"/>
      <c r="T251" s="35">
        <f t="shared" si="48"/>
        <v>43.599999999999994</v>
      </c>
      <c r="U251" s="49"/>
      <c r="V251" s="35">
        <f t="shared" si="46"/>
        <v>43.599999999999994</v>
      </c>
      <c r="W251" s="57"/>
      <c r="X251" s="35">
        <f t="shared" si="44"/>
        <v>43.599999999999994</v>
      </c>
      <c r="Y251" s="35">
        <f t="shared" si="44"/>
        <v>43.599999999999994</v>
      </c>
    </row>
    <row r="252" spans="1:25" s="8" customFormat="1" ht="24" x14ac:dyDescent="0.25">
      <c r="A252" s="51" t="s">
        <v>251</v>
      </c>
      <c r="B252" s="52">
        <v>59</v>
      </c>
      <c r="C252" s="53">
        <v>1102</v>
      </c>
      <c r="D252" s="58">
        <v>6</v>
      </c>
      <c r="E252" s="33">
        <v>0</v>
      </c>
      <c r="F252" s="33">
        <v>7852</v>
      </c>
      <c r="G252" s="33">
        <v>240</v>
      </c>
      <c r="H252" s="35"/>
      <c r="I252" s="35"/>
      <c r="J252" s="35"/>
      <c r="K252" s="54"/>
      <c r="L252" s="55"/>
      <c r="M252" s="33"/>
      <c r="N252" s="35"/>
      <c r="O252" s="35">
        <f>123.6</f>
        <v>123.6</v>
      </c>
      <c r="P252" s="35">
        <f t="shared" si="45"/>
        <v>123.6</v>
      </c>
      <c r="Q252" s="35">
        <v>-80</v>
      </c>
      <c r="R252" s="35">
        <f t="shared" si="51"/>
        <v>43.599999999999994</v>
      </c>
      <c r="S252" s="56"/>
      <c r="T252" s="35">
        <f t="shared" si="48"/>
        <v>43.599999999999994</v>
      </c>
      <c r="U252" s="49"/>
      <c r="V252" s="35">
        <f t="shared" si="46"/>
        <v>43.599999999999994</v>
      </c>
      <c r="W252" s="57"/>
      <c r="X252" s="35">
        <f t="shared" si="44"/>
        <v>43.599999999999994</v>
      </c>
      <c r="Y252" s="35">
        <f t="shared" si="44"/>
        <v>43.599999999999994</v>
      </c>
    </row>
    <row r="253" spans="1:25" s="8" customFormat="1" x14ac:dyDescent="0.25">
      <c r="A253" s="51" t="s">
        <v>21</v>
      </c>
      <c r="B253" s="52">
        <v>59</v>
      </c>
      <c r="C253" s="53">
        <v>1102</v>
      </c>
      <c r="D253" s="58">
        <v>6</v>
      </c>
      <c r="E253" s="33">
        <v>0</v>
      </c>
      <c r="F253" s="33">
        <v>7852</v>
      </c>
      <c r="G253" s="33">
        <v>500</v>
      </c>
      <c r="H253" s="35"/>
      <c r="I253" s="35"/>
      <c r="J253" s="35"/>
      <c r="K253" s="54"/>
      <c r="L253" s="55"/>
      <c r="M253" s="33"/>
      <c r="N253" s="35"/>
      <c r="O253" s="35">
        <f>O254</f>
        <v>1125</v>
      </c>
      <c r="P253" s="35">
        <f t="shared" si="45"/>
        <v>1125</v>
      </c>
      <c r="Q253" s="35"/>
      <c r="R253" s="35">
        <f t="shared" si="51"/>
        <v>1125</v>
      </c>
      <c r="S253" s="56"/>
      <c r="T253" s="35">
        <f t="shared" si="48"/>
        <v>1125</v>
      </c>
      <c r="U253" s="49"/>
      <c r="V253" s="35">
        <f t="shared" si="46"/>
        <v>1125</v>
      </c>
      <c r="W253" s="57"/>
      <c r="X253" s="35">
        <f t="shared" si="44"/>
        <v>1125</v>
      </c>
      <c r="Y253" s="35">
        <f t="shared" si="44"/>
        <v>1125</v>
      </c>
    </row>
    <row r="254" spans="1:25" s="8" customFormat="1" x14ac:dyDescent="0.25">
      <c r="A254" s="51" t="s">
        <v>48</v>
      </c>
      <c r="B254" s="52">
        <v>59</v>
      </c>
      <c r="C254" s="53">
        <v>1102</v>
      </c>
      <c r="D254" s="58">
        <v>6</v>
      </c>
      <c r="E254" s="33">
        <v>0</v>
      </c>
      <c r="F254" s="33">
        <v>7852</v>
      </c>
      <c r="G254" s="33">
        <v>540</v>
      </c>
      <c r="H254" s="35"/>
      <c r="I254" s="35"/>
      <c r="J254" s="35"/>
      <c r="K254" s="54"/>
      <c r="L254" s="55"/>
      <c r="M254" s="33"/>
      <c r="N254" s="35"/>
      <c r="O254" s="35">
        <v>1125</v>
      </c>
      <c r="P254" s="35">
        <f t="shared" si="45"/>
        <v>1125</v>
      </c>
      <c r="Q254" s="35"/>
      <c r="R254" s="35">
        <f t="shared" si="51"/>
        <v>1125</v>
      </c>
      <c r="S254" s="56"/>
      <c r="T254" s="35">
        <f t="shared" si="48"/>
        <v>1125</v>
      </c>
      <c r="U254" s="49"/>
      <c r="V254" s="35">
        <f t="shared" si="46"/>
        <v>1125</v>
      </c>
      <c r="W254" s="57"/>
      <c r="X254" s="35">
        <f t="shared" si="44"/>
        <v>1125</v>
      </c>
      <c r="Y254" s="35">
        <f t="shared" si="44"/>
        <v>1125</v>
      </c>
    </row>
    <row r="255" spans="1:25" s="8" customFormat="1" x14ac:dyDescent="0.25">
      <c r="A255" s="51" t="s">
        <v>86</v>
      </c>
      <c r="B255" s="52">
        <v>59</v>
      </c>
      <c r="C255" s="53">
        <v>1102</v>
      </c>
      <c r="D255" s="58">
        <v>6</v>
      </c>
      <c r="E255" s="33">
        <v>0</v>
      </c>
      <c r="F255" s="33">
        <v>8043</v>
      </c>
      <c r="G255" s="33"/>
      <c r="H255" s="35">
        <v>432</v>
      </c>
      <c r="I255" s="35"/>
      <c r="J255" s="35">
        <f t="shared" si="49"/>
        <v>432</v>
      </c>
      <c r="K255" s="54"/>
      <c r="L255" s="55">
        <f t="shared" si="47"/>
        <v>432</v>
      </c>
      <c r="M255" s="33">
        <f>M256</f>
        <v>47.7</v>
      </c>
      <c r="N255" s="35">
        <f t="shared" si="50"/>
        <v>479.7</v>
      </c>
      <c r="O255" s="35">
        <f>O256</f>
        <v>87.3</v>
      </c>
      <c r="P255" s="35">
        <f t="shared" si="45"/>
        <v>567</v>
      </c>
      <c r="Q255" s="35">
        <f>Q256</f>
        <v>-148.52817999999999</v>
      </c>
      <c r="R255" s="35">
        <f t="shared" si="51"/>
        <v>418.47181999999998</v>
      </c>
      <c r="S255" s="56"/>
      <c r="T255" s="35">
        <f t="shared" si="48"/>
        <v>418.47181999999998</v>
      </c>
      <c r="U255" s="49"/>
      <c r="V255" s="35">
        <f t="shared" si="46"/>
        <v>418.47181999999998</v>
      </c>
      <c r="W255" s="57"/>
      <c r="X255" s="35">
        <f t="shared" si="44"/>
        <v>418.47181999999998</v>
      </c>
      <c r="Y255" s="35">
        <f t="shared" si="44"/>
        <v>418.47181999999998</v>
      </c>
    </row>
    <row r="256" spans="1:25" s="8" customFormat="1" ht="24" x14ac:dyDescent="0.25">
      <c r="A256" s="51" t="s">
        <v>237</v>
      </c>
      <c r="B256" s="52">
        <v>59</v>
      </c>
      <c r="C256" s="53">
        <v>1102</v>
      </c>
      <c r="D256" s="58">
        <v>6</v>
      </c>
      <c r="E256" s="33">
        <v>0</v>
      </c>
      <c r="F256" s="33">
        <v>8043</v>
      </c>
      <c r="G256" s="33">
        <v>200</v>
      </c>
      <c r="H256" s="35">
        <v>432</v>
      </c>
      <c r="I256" s="35"/>
      <c r="J256" s="35">
        <f t="shared" si="49"/>
        <v>432</v>
      </c>
      <c r="K256" s="54"/>
      <c r="L256" s="55">
        <f t="shared" si="47"/>
        <v>432</v>
      </c>
      <c r="M256" s="69">
        <f>M257</f>
        <v>47.7</v>
      </c>
      <c r="N256" s="35">
        <f t="shared" si="50"/>
        <v>479.7</v>
      </c>
      <c r="O256" s="35">
        <f>O257</f>
        <v>87.3</v>
      </c>
      <c r="P256" s="35">
        <f t="shared" si="45"/>
        <v>567</v>
      </c>
      <c r="Q256" s="35">
        <f>Q257</f>
        <v>-148.52817999999999</v>
      </c>
      <c r="R256" s="35">
        <f t="shared" si="51"/>
        <v>418.47181999999998</v>
      </c>
      <c r="S256" s="56"/>
      <c r="T256" s="35">
        <f t="shared" si="48"/>
        <v>418.47181999999998</v>
      </c>
      <c r="U256" s="49"/>
      <c r="V256" s="35">
        <f t="shared" si="46"/>
        <v>418.47181999999998</v>
      </c>
      <c r="W256" s="57"/>
      <c r="X256" s="35">
        <f t="shared" si="44"/>
        <v>418.47181999999998</v>
      </c>
      <c r="Y256" s="35">
        <f t="shared" si="44"/>
        <v>418.47181999999998</v>
      </c>
    </row>
    <row r="257" spans="1:25" s="8" customFormat="1" ht="24" x14ac:dyDescent="0.25">
      <c r="A257" s="51" t="s">
        <v>251</v>
      </c>
      <c r="B257" s="52">
        <v>59</v>
      </c>
      <c r="C257" s="53">
        <v>1102</v>
      </c>
      <c r="D257" s="58">
        <v>6</v>
      </c>
      <c r="E257" s="33">
        <v>0</v>
      </c>
      <c r="F257" s="33">
        <v>8043</v>
      </c>
      <c r="G257" s="33">
        <v>240</v>
      </c>
      <c r="H257" s="35">
        <v>432</v>
      </c>
      <c r="I257" s="35"/>
      <c r="J257" s="35">
        <f t="shared" si="49"/>
        <v>432</v>
      </c>
      <c r="K257" s="54"/>
      <c r="L257" s="55">
        <f t="shared" si="47"/>
        <v>432</v>
      </c>
      <c r="M257" s="69">
        <v>47.7</v>
      </c>
      <c r="N257" s="35">
        <f t="shared" si="50"/>
        <v>479.7</v>
      </c>
      <c r="O257" s="62">
        <v>87.3</v>
      </c>
      <c r="P257" s="35">
        <f t="shared" si="45"/>
        <v>567</v>
      </c>
      <c r="Q257" s="35">
        <v>-148.52817999999999</v>
      </c>
      <c r="R257" s="35">
        <f t="shared" si="51"/>
        <v>418.47181999999998</v>
      </c>
      <c r="S257" s="56"/>
      <c r="T257" s="35">
        <f t="shared" si="48"/>
        <v>418.47181999999998</v>
      </c>
      <c r="U257" s="49"/>
      <c r="V257" s="35">
        <f t="shared" si="46"/>
        <v>418.47181999999998</v>
      </c>
      <c r="W257" s="57"/>
      <c r="X257" s="35">
        <f t="shared" si="44"/>
        <v>418.47181999999998</v>
      </c>
      <c r="Y257" s="35">
        <f t="shared" si="44"/>
        <v>418.47181999999998</v>
      </c>
    </row>
    <row r="258" spans="1:25" s="8" customFormat="1" x14ac:dyDescent="0.25">
      <c r="A258" s="51" t="s">
        <v>87</v>
      </c>
      <c r="B258" s="52">
        <v>59</v>
      </c>
      <c r="C258" s="53">
        <v>1103</v>
      </c>
      <c r="D258" s="58"/>
      <c r="E258" s="33"/>
      <c r="F258" s="33"/>
      <c r="G258" s="33"/>
      <c r="H258" s="35">
        <v>68.5</v>
      </c>
      <c r="I258" s="35"/>
      <c r="J258" s="35">
        <f t="shared" si="49"/>
        <v>68.5</v>
      </c>
      <c r="K258" s="54"/>
      <c r="L258" s="55">
        <f t="shared" si="47"/>
        <v>68.5</v>
      </c>
      <c r="M258" s="54"/>
      <c r="N258" s="35">
        <f t="shared" si="50"/>
        <v>68.5</v>
      </c>
      <c r="O258" s="33"/>
      <c r="P258" s="35">
        <f t="shared" si="45"/>
        <v>68.5</v>
      </c>
      <c r="Q258" s="35">
        <f>Q259</f>
        <v>-33.059240000000003</v>
      </c>
      <c r="R258" s="35">
        <f t="shared" si="51"/>
        <v>35.440759999999997</v>
      </c>
      <c r="S258" s="56"/>
      <c r="T258" s="35">
        <f t="shared" si="48"/>
        <v>35.440759999999997</v>
      </c>
      <c r="U258" s="49"/>
      <c r="V258" s="35">
        <f t="shared" si="46"/>
        <v>35.440759999999997</v>
      </c>
      <c r="W258" s="57"/>
      <c r="X258" s="35">
        <f t="shared" si="44"/>
        <v>35.440759999999997</v>
      </c>
      <c r="Y258" s="35">
        <f t="shared" si="44"/>
        <v>35.440759999999997</v>
      </c>
    </row>
    <row r="259" spans="1:25" s="8" customFormat="1" ht="72" x14ac:dyDescent="0.25">
      <c r="A259" s="51" t="s">
        <v>59</v>
      </c>
      <c r="B259" s="52">
        <v>59</v>
      </c>
      <c r="C259" s="53">
        <v>1103</v>
      </c>
      <c r="D259" s="58">
        <v>6</v>
      </c>
      <c r="E259" s="33">
        <v>0</v>
      </c>
      <c r="F259" s="33">
        <v>0</v>
      </c>
      <c r="G259" s="33"/>
      <c r="H259" s="35">
        <v>68.5</v>
      </c>
      <c r="I259" s="35"/>
      <c r="J259" s="35">
        <f t="shared" si="49"/>
        <v>68.5</v>
      </c>
      <c r="K259" s="54"/>
      <c r="L259" s="55">
        <f t="shared" si="47"/>
        <v>68.5</v>
      </c>
      <c r="M259" s="54"/>
      <c r="N259" s="35">
        <f t="shared" si="50"/>
        <v>68.5</v>
      </c>
      <c r="O259" s="33"/>
      <c r="P259" s="35">
        <f t="shared" si="45"/>
        <v>68.5</v>
      </c>
      <c r="Q259" s="59">
        <f>Q260</f>
        <v>-33.059240000000003</v>
      </c>
      <c r="R259" s="35">
        <f t="shared" si="51"/>
        <v>35.440759999999997</v>
      </c>
      <c r="S259" s="56"/>
      <c r="T259" s="35">
        <f t="shared" si="48"/>
        <v>35.440759999999997</v>
      </c>
      <c r="U259" s="49"/>
      <c r="V259" s="35">
        <f t="shared" si="46"/>
        <v>35.440759999999997</v>
      </c>
      <c r="W259" s="57"/>
      <c r="X259" s="35">
        <f t="shared" si="44"/>
        <v>35.440759999999997</v>
      </c>
      <c r="Y259" s="35">
        <f t="shared" si="44"/>
        <v>35.440759999999997</v>
      </c>
    </row>
    <row r="260" spans="1:25" s="8" customFormat="1" ht="24" x14ac:dyDescent="0.25">
      <c r="A260" s="51" t="s">
        <v>88</v>
      </c>
      <c r="B260" s="52">
        <v>59</v>
      </c>
      <c r="C260" s="53">
        <v>1103</v>
      </c>
      <c r="D260" s="58">
        <v>6</v>
      </c>
      <c r="E260" s="33">
        <v>0</v>
      </c>
      <c r="F260" s="33">
        <v>7876</v>
      </c>
      <c r="G260" s="33"/>
      <c r="H260" s="35">
        <v>68.5</v>
      </c>
      <c r="I260" s="35"/>
      <c r="J260" s="35">
        <f t="shared" si="49"/>
        <v>68.5</v>
      </c>
      <c r="K260" s="54"/>
      <c r="L260" s="55">
        <f t="shared" si="47"/>
        <v>68.5</v>
      </c>
      <c r="M260" s="54"/>
      <c r="N260" s="35">
        <f t="shared" si="50"/>
        <v>68.5</v>
      </c>
      <c r="O260" s="33"/>
      <c r="P260" s="35">
        <f t="shared" si="45"/>
        <v>68.5</v>
      </c>
      <c r="Q260" s="35">
        <f>Q261+Q263</f>
        <v>-33.059240000000003</v>
      </c>
      <c r="R260" s="35">
        <f t="shared" si="51"/>
        <v>35.440759999999997</v>
      </c>
      <c r="S260" s="56"/>
      <c r="T260" s="35">
        <f t="shared" si="48"/>
        <v>35.440759999999997</v>
      </c>
      <c r="U260" s="49"/>
      <c r="V260" s="35">
        <f t="shared" si="46"/>
        <v>35.440759999999997</v>
      </c>
      <c r="W260" s="57"/>
      <c r="X260" s="35">
        <f t="shared" si="44"/>
        <v>35.440759999999997</v>
      </c>
      <c r="Y260" s="35">
        <f t="shared" si="44"/>
        <v>35.440759999999997</v>
      </c>
    </row>
    <row r="261" spans="1:25" s="8" customFormat="1" ht="48" x14ac:dyDescent="0.25">
      <c r="A261" s="51" t="s">
        <v>36</v>
      </c>
      <c r="B261" s="52">
        <v>59</v>
      </c>
      <c r="C261" s="53">
        <v>1103</v>
      </c>
      <c r="D261" s="58">
        <v>6</v>
      </c>
      <c r="E261" s="33">
        <v>0</v>
      </c>
      <c r="F261" s="33">
        <v>7876</v>
      </c>
      <c r="G261" s="33">
        <v>100</v>
      </c>
      <c r="H261" s="35">
        <v>60.5</v>
      </c>
      <c r="I261" s="35"/>
      <c r="J261" s="35">
        <f t="shared" si="49"/>
        <v>60.5</v>
      </c>
      <c r="K261" s="54"/>
      <c r="L261" s="55">
        <f t="shared" si="47"/>
        <v>60.5</v>
      </c>
      <c r="M261" s="54"/>
      <c r="N261" s="35">
        <f t="shared" si="50"/>
        <v>60.5</v>
      </c>
      <c r="O261" s="33"/>
      <c r="P261" s="35">
        <f t="shared" si="45"/>
        <v>60.5</v>
      </c>
      <c r="Q261" s="35">
        <f>Q262</f>
        <v>-29.058240000000001</v>
      </c>
      <c r="R261" s="35">
        <f t="shared" si="51"/>
        <v>31.441759999999999</v>
      </c>
      <c r="S261" s="56"/>
      <c r="T261" s="35">
        <f t="shared" si="48"/>
        <v>31.441759999999999</v>
      </c>
      <c r="U261" s="49"/>
      <c r="V261" s="35">
        <f t="shared" si="46"/>
        <v>31.441759999999999</v>
      </c>
      <c r="W261" s="57"/>
      <c r="X261" s="35">
        <f t="shared" si="44"/>
        <v>31.441759999999999</v>
      </c>
      <c r="Y261" s="35">
        <f t="shared" si="44"/>
        <v>31.441759999999999</v>
      </c>
    </row>
    <row r="262" spans="1:25" s="8" customFormat="1" ht="24" x14ac:dyDescent="0.25">
      <c r="A262" s="51" t="s">
        <v>37</v>
      </c>
      <c r="B262" s="52">
        <v>59</v>
      </c>
      <c r="C262" s="53">
        <v>1103</v>
      </c>
      <c r="D262" s="58">
        <v>6</v>
      </c>
      <c r="E262" s="33">
        <v>0</v>
      </c>
      <c r="F262" s="33">
        <v>7876</v>
      </c>
      <c r="G262" s="33">
        <v>120</v>
      </c>
      <c r="H262" s="35">
        <v>60.5</v>
      </c>
      <c r="I262" s="35"/>
      <c r="J262" s="35">
        <f t="shared" si="49"/>
        <v>60.5</v>
      </c>
      <c r="K262" s="54"/>
      <c r="L262" s="55">
        <f t="shared" si="47"/>
        <v>60.5</v>
      </c>
      <c r="M262" s="54"/>
      <c r="N262" s="35">
        <f t="shared" si="50"/>
        <v>60.5</v>
      </c>
      <c r="O262" s="33"/>
      <c r="P262" s="35">
        <f t="shared" si="45"/>
        <v>60.5</v>
      </c>
      <c r="Q262" s="35">
        <v>-29.058240000000001</v>
      </c>
      <c r="R262" s="35">
        <f t="shared" si="51"/>
        <v>31.441759999999999</v>
      </c>
      <c r="S262" s="56"/>
      <c r="T262" s="35">
        <f t="shared" si="48"/>
        <v>31.441759999999999</v>
      </c>
      <c r="U262" s="49"/>
      <c r="V262" s="35">
        <f t="shared" si="46"/>
        <v>31.441759999999999</v>
      </c>
      <c r="W262" s="57"/>
      <c r="X262" s="35">
        <f t="shared" si="44"/>
        <v>31.441759999999999</v>
      </c>
      <c r="Y262" s="35">
        <f t="shared" si="44"/>
        <v>31.441759999999999</v>
      </c>
    </row>
    <row r="263" spans="1:25" s="8" customFormat="1" ht="24" x14ac:dyDescent="0.25">
      <c r="A263" s="51" t="s">
        <v>237</v>
      </c>
      <c r="B263" s="52">
        <v>59</v>
      </c>
      <c r="C263" s="53">
        <v>1103</v>
      </c>
      <c r="D263" s="58">
        <v>6</v>
      </c>
      <c r="E263" s="33">
        <v>0</v>
      </c>
      <c r="F263" s="33">
        <v>7876</v>
      </c>
      <c r="G263" s="33">
        <v>200</v>
      </c>
      <c r="H263" s="35">
        <v>8</v>
      </c>
      <c r="I263" s="35"/>
      <c r="J263" s="35">
        <f t="shared" si="49"/>
        <v>8</v>
      </c>
      <c r="K263" s="54"/>
      <c r="L263" s="55">
        <f t="shared" si="47"/>
        <v>8</v>
      </c>
      <c r="M263" s="54"/>
      <c r="N263" s="35">
        <f t="shared" si="50"/>
        <v>8</v>
      </c>
      <c r="O263" s="33"/>
      <c r="P263" s="35">
        <f t="shared" si="45"/>
        <v>8</v>
      </c>
      <c r="Q263" s="35">
        <f>Q264</f>
        <v>-4.0010000000000003</v>
      </c>
      <c r="R263" s="35">
        <f t="shared" si="51"/>
        <v>3.9989999999999997</v>
      </c>
      <c r="S263" s="56"/>
      <c r="T263" s="35">
        <f t="shared" si="48"/>
        <v>3.9989999999999997</v>
      </c>
      <c r="U263" s="49"/>
      <c r="V263" s="35">
        <f t="shared" si="46"/>
        <v>3.9989999999999997</v>
      </c>
      <c r="W263" s="57"/>
      <c r="X263" s="35">
        <f t="shared" si="44"/>
        <v>3.9989999999999997</v>
      </c>
      <c r="Y263" s="35">
        <f t="shared" si="44"/>
        <v>3.9989999999999997</v>
      </c>
    </row>
    <row r="264" spans="1:25" s="8" customFormat="1" ht="24" x14ac:dyDescent="0.25">
      <c r="A264" s="51" t="s">
        <v>251</v>
      </c>
      <c r="B264" s="52">
        <v>59</v>
      </c>
      <c r="C264" s="53">
        <v>1103</v>
      </c>
      <c r="D264" s="58">
        <v>6</v>
      </c>
      <c r="E264" s="33">
        <v>0</v>
      </c>
      <c r="F264" s="33">
        <v>7876</v>
      </c>
      <c r="G264" s="33">
        <v>240</v>
      </c>
      <c r="H264" s="35">
        <v>8</v>
      </c>
      <c r="I264" s="35"/>
      <c r="J264" s="35">
        <f t="shared" si="49"/>
        <v>8</v>
      </c>
      <c r="K264" s="54"/>
      <c r="L264" s="55">
        <f t="shared" si="47"/>
        <v>8</v>
      </c>
      <c r="M264" s="54"/>
      <c r="N264" s="35">
        <f t="shared" si="50"/>
        <v>8</v>
      </c>
      <c r="O264" s="33"/>
      <c r="P264" s="35">
        <f t="shared" si="45"/>
        <v>8</v>
      </c>
      <c r="Q264" s="35">
        <v>-4.0010000000000003</v>
      </c>
      <c r="R264" s="35">
        <f t="shared" si="51"/>
        <v>3.9989999999999997</v>
      </c>
      <c r="S264" s="56"/>
      <c r="T264" s="35">
        <f t="shared" si="48"/>
        <v>3.9989999999999997</v>
      </c>
      <c r="U264" s="49"/>
      <c r="V264" s="35">
        <f t="shared" si="46"/>
        <v>3.9989999999999997</v>
      </c>
      <c r="W264" s="57"/>
      <c r="X264" s="35">
        <f t="shared" si="44"/>
        <v>3.9989999999999997</v>
      </c>
      <c r="Y264" s="35">
        <f t="shared" si="44"/>
        <v>3.9989999999999997</v>
      </c>
    </row>
    <row r="265" spans="1:25" s="8" customFormat="1" ht="24" x14ac:dyDescent="0.25">
      <c r="A265" s="51" t="s">
        <v>234</v>
      </c>
      <c r="B265" s="52">
        <v>59</v>
      </c>
      <c r="C265" s="53">
        <v>1400</v>
      </c>
      <c r="D265" s="58"/>
      <c r="E265" s="33"/>
      <c r="F265" s="33"/>
      <c r="G265" s="33"/>
      <c r="H265" s="35"/>
      <c r="I265" s="35"/>
      <c r="J265" s="35"/>
      <c r="K265" s="54"/>
      <c r="L265" s="55"/>
      <c r="M265" s="70"/>
      <c r="N265" s="35"/>
      <c r="O265" s="65">
        <f>O266</f>
        <v>70</v>
      </c>
      <c r="P265" s="35">
        <f>O265</f>
        <v>70</v>
      </c>
      <c r="Q265" s="35"/>
      <c r="R265" s="35">
        <f t="shared" si="51"/>
        <v>70</v>
      </c>
      <c r="S265" s="56"/>
      <c r="T265" s="35">
        <f t="shared" si="48"/>
        <v>70</v>
      </c>
      <c r="U265" s="49"/>
      <c r="V265" s="35">
        <f t="shared" si="46"/>
        <v>70</v>
      </c>
      <c r="W265" s="57"/>
      <c r="X265" s="35">
        <f t="shared" si="44"/>
        <v>70</v>
      </c>
      <c r="Y265" s="35">
        <f t="shared" si="44"/>
        <v>70</v>
      </c>
    </row>
    <row r="266" spans="1:25" s="8" customFormat="1" x14ac:dyDescent="0.25">
      <c r="A266" s="51" t="s">
        <v>186</v>
      </c>
      <c r="B266" s="52">
        <v>59</v>
      </c>
      <c r="C266" s="53">
        <v>1403</v>
      </c>
      <c r="D266" s="58"/>
      <c r="E266" s="33"/>
      <c r="F266" s="33"/>
      <c r="G266" s="33"/>
      <c r="H266" s="35"/>
      <c r="I266" s="35"/>
      <c r="J266" s="35"/>
      <c r="K266" s="54"/>
      <c r="L266" s="55"/>
      <c r="M266" s="70"/>
      <c r="N266" s="35"/>
      <c r="O266" s="62">
        <f>O267</f>
        <v>70</v>
      </c>
      <c r="P266" s="35">
        <f t="shared" ref="P266:P270" si="52">O266</f>
        <v>70</v>
      </c>
      <c r="Q266" s="35"/>
      <c r="R266" s="35">
        <f t="shared" si="51"/>
        <v>70</v>
      </c>
      <c r="S266" s="56"/>
      <c r="T266" s="35">
        <f t="shared" si="48"/>
        <v>70</v>
      </c>
      <c r="U266" s="49"/>
      <c r="V266" s="35">
        <f t="shared" si="46"/>
        <v>70</v>
      </c>
      <c r="W266" s="57"/>
      <c r="X266" s="35">
        <f t="shared" si="44"/>
        <v>70</v>
      </c>
      <c r="Y266" s="35">
        <f t="shared" si="44"/>
        <v>70</v>
      </c>
    </row>
    <row r="267" spans="1:25" s="8" customFormat="1" ht="24" x14ac:dyDescent="0.25">
      <c r="A267" s="51" t="s">
        <v>124</v>
      </c>
      <c r="B267" s="52">
        <v>59</v>
      </c>
      <c r="C267" s="53">
        <v>1403</v>
      </c>
      <c r="D267" s="58">
        <v>55</v>
      </c>
      <c r="E267" s="33">
        <v>0</v>
      </c>
      <c r="F267" s="33">
        <v>0</v>
      </c>
      <c r="G267" s="33"/>
      <c r="H267" s="35"/>
      <c r="I267" s="35"/>
      <c r="J267" s="35"/>
      <c r="K267" s="54"/>
      <c r="L267" s="55"/>
      <c r="M267" s="70"/>
      <c r="N267" s="35"/>
      <c r="O267" s="62">
        <f>O268</f>
        <v>70</v>
      </c>
      <c r="P267" s="35">
        <f t="shared" si="52"/>
        <v>70</v>
      </c>
      <c r="Q267" s="59"/>
      <c r="R267" s="35">
        <f t="shared" si="51"/>
        <v>70</v>
      </c>
      <c r="S267" s="56"/>
      <c r="T267" s="35">
        <f t="shared" si="48"/>
        <v>70</v>
      </c>
      <c r="U267" s="49"/>
      <c r="V267" s="35">
        <f t="shared" si="46"/>
        <v>70</v>
      </c>
      <c r="W267" s="57"/>
      <c r="X267" s="35">
        <f t="shared" si="44"/>
        <v>70</v>
      </c>
      <c r="Y267" s="35">
        <f t="shared" si="44"/>
        <v>70</v>
      </c>
    </row>
    <row r="268" spans="1:25" s="8" customFormat="1" ht="24" x14ac:dyDescent="0.25">
      <c r="A268" s="51" t="s">
        <v>124</v>
      </c>
      <c r="B268" s="52">
        <v>59</v>
      </c>
      <c r="C268" s="53">
        <v>1403</v>
      </c>
      <c r="D268" s="58">
        <v>55</v>
      </c>
      <c r="E268" s="33">
        <v>0</v>
      </c>
      <c r="F268" s="33">
        <v>8140</v>
      </c>
      <c r="G268" s="33"/>
      <c r="H268" s="35"/>
      <c r="I268" s="35"/>
      <c r="J268" s="35"/>
      <c r="K268" s="54"/>
      <c r="L268" s="55"/>
      <c r="M268" s="70"/>
      <c r="N268" s="35"/>
      <c r="O268" s="62">
        <f>O269</f>
        <v>70</v>
      </c>
      <c r="P268" s="35">
        <f t="shared" si="52"/>
        <v>70</v>
      </c>
      <c r="Q268" s="35"/>
      <c r="R268" s="35">
        <f t="shared" si="51"/>
        <v>70</v>
      </c>
      <c r="S268" s="56"/>
      <c r="T268" s="35">
        <f t="shared" si="48"/>
        <v>70</v>
      </c>
      <c r="U268" s="49"/>
      <c r="V268" s="35">
        <f t="shared" si="46"/>
        <v>70</v>
      </c>
      <c r="W268" s="57"/>
      <c r="X268" s="35">
        <f t="shared" si="44"/>
        <v>70</v>
      </c>
      <c r="Y268" s="35">
        <f t="shared" si="44"/>
        <v>70</v>
      </c>
    </row>
    <row r="269" spans="1:25" s="8" customFormat="1" x14ac:dyDescent="0.25">
      <c r="A269" s="51" t="s">
        <v>21</v>
      </c>
      <c r="B269" s="52">
        <v>59</v>
      </c>
      <c r="C269" s="53">
        <v>1403</v>
      </c>
      <c r="D269" s="58">
        <v>55</v>
      </c>
      <c r="E269" s="33">
        <v>0</v>
      </c>
      <c r="F269" s="33">
        <v>8140</v>
      </c>
      <c r="G269" s="33">
        <v>500</v>
      </c>
      <c r="H269" s="35"/>
      <c r="I269" s="35"/>
      <c r="J269" s="35"/>
      <c r="K269" s="54"/>
      <c r="L269" s="55"/>
      <c r="M269" s="70"/>
      <c r="N269" s="35"/>
      <c r="O269" s="62">
        <v>70</v>
      </c>
      <c r="P269" s="35">
        <f t="shared" si="52"/>
        <v>70</v>
      </c>
      <c r="Q269" s="36"/>
      <c r="R269" s="35">
        <f t="shared" si="51"/>
        <v>70</v>
      </c>
      <c r="S269" s="56"/>
      <c r="T269" s="35">
        <f t="shared" si="48"/>
        <v>70</v>
      </c>
      <c r="U269" s="49"/>
      <c r="V269" s="35">
        <f t="shared" si="46"/>
        <v>70</v>
      </c>
      <c r="W269" s="57"/>
      <c r="X269" s="35">
        <f t="shared" si="44"/>
        <v>70</v>
      </c>
      <c r="Y269" s="35">
        <f t="shared" si="44"/>
        <v>70</v>
      </c>
    </row>
    <row r="270" spans="1:25" s="8" customFormat="1" x14ac:dyDescent="0.25">
      <c r="A270" s="51" t="s">
        <v>48</v>
      </c>
      <c r="B270" s="52">
        <v>59</v>
      </c>
      <c r="C270" s="53">
        <v>1403</v>
      </c>
      <c r="D270" s="58">
        <v>55</v>
      </c>
      <c r="E270" s="33">
        <v>0</v>
      </c>
      <c r="F270" s="33">
        <v>8140</v>
      </c>
      <c r="G270" s="33">
        <v>540</v>
      </c>
      <c r="H270" s="35"/>
      <c r="I270" s="35"/>
      <c r="J270" s="35"/>
      <c r="K270" s="54"/>
      <c r="L270" s="55"/>
      <c r="M270" s="70"/>
      <c r="N270" s="35"/>
      <c r="O270" s="62">
        <v>70</v>
      </c>
      <c r="P270" s="35">
        <f t="shared" si="52"/>
        <v>70</v>
      </c>
      <c r="Q270" s="35"/>
      <c r="R270" s="35">
        <f t="shared" si="51"/>
        <v>70</v>
      </c>
      <c r="S270" s="56"/>
      <c r="T270" s="35">
        <f t="shared" si="48"/>
        <v>70</v>
      </c>
      <c r="U270" s="49"/>
      <c r="V270" s="35">
        <f t="shared" si="46"/>
        <v>70</v>
      </c>
      <c r="W270" s="57"/>
      <c r="X270" s="35">
        <f t="shared" si="44"/>
        <v>70</v>
      </c>
      <c r="Y270" s="35">
        <f t="shared" si="44"/>
        <v>70</v>
      </c>
    </row>
    <row r="271" spans="1:25" s="34" customFormat="1" ht="36" x14ac:dyDescent="0.25">
      <c r="A271" s="47" t="s">
        <v>89</v>
      </c>
      <c r="B271" s="48">
        <v>63</v>
      </c>
      <c r="C271" s="53"/>
      <c r="D271" s="58"/>
      <c r="E271" s="33"/>
      <c r="F271" s="33"/>
      <c r="G271" s="33"/>
      <c r="H271" s="49">
        <v>67158.5</v>
      </c>
      <c r="I271" s="49" t="e">
        <f>I272+I278</f>
        <v>#REF!</v>
      </c>
      <c r="J271" s="49" t="e">
        <f t="shared" si="49"/>
        <v>#REF!</v>
      </c>
      <c r="K271" s="54"/>
      <c r="L271" s="50" t="e">
        <f t="shared" si="47"/>
        <v>#REF!</v>
      </c>
      <c r="M271" s="50" t="e">
        <f>M272+M278</f>
        <v>#REF!</v>
      </c>
      <c r="N271" s="49" t="e">
        <f t="shared" si="50"/>
        <v>#REF!</v>
      </c>
      <c r="O271" s="92">
        <f>O278</f>
        <v>153.51300000000001</v>
      </c>
      <c r="P271" s="49" t="e">
        <f t="shared" si="45"/>
        <v>#REF!</v>
      </c>
      <c r="Q271" s="49" t="e">
        <f>Q272+Q278</f>
        <v>#REF!</v>
      </c>
      <c r="R271" s="49" t="e">
        <f t="shared" si="51"/>
        <v>#REF!</v>
      </c>
      <c r="S271" s="49">
        <f>S272+S278</f>
        <v>277</v>
      </c>
      <c r="T271" s="49" t="e">
        <f t="shared" si="48"/>
        <v>#REF!</v>
      </c>
      <c r="U271" s="49" t="e">
        <f>U272+U278</f>
        <v>#REF!</v>
      </c>
      <c r="V271" s="49" t="e">
        <f t="shared" si="46"/>
        <v>#REF!</v>
      </c>
      <c r="W271" s="93">
        <f>W278</f>
        <v>-1102</v>
      </c>
      <c r="X271" s="49">
        <f>X272+X278</f>
        <v>69605.415999999997</v>
      </c>
      <c r="Y271" s="49">
        <f>Y272+Y278</f>
        <v>69605.415999999997</v>
      </c>
    </row>
    <row r="272" spans="1:25" s="8" customFormat="1" x14ac:dyDescent="0.25">
      <c r="A272" s="51" t="s">
        <v>7</v>
      </c>
      <c r="B272" s="52">
        <v>63</v>
      </c>
      <c r="C272" s="53">
        <v>100</v>
      </c>
      <c r="D272" s="58"/>
      <c r="E272" s="33"/>
      <c r="F272" s="33"/>
      <c r="G272" s="33"/>
      <c r="H272" s="35">
        <v>27.1</v>
      </c>
      <c r="I272" s="35"/>
      <c r="J272" s="35">
        <f t="shared" si="49"/>
        <v>27.1</v>
      </c>
      <c r="K272" s="54"/>
      <c r="L272" s="55">
        <f t="shared" si="47"/>
        <v>27.1</v>
      </c>
      <c r="M272" s="54"/>
      <c r="N272" s="35">
        <f t="shared" si="50"/>
        <v>27.1</v>
      </c>
      <c r="O272" s="33"/>
      <c r="P272" s="35">
        <f t="shared" si="45"/>
        <v>27.1</v>
      </c>
      <c r="Q272" s="35"/>
      <c r="R272" s="35">
        <f t="shared" si="51"/>
        <v>27.1</v>
      </c>
      <c r="S272" s="71"/>
      <c r="T272" s="35">
        <f t="shared" si="48"/>
        <v>27.1</v>
      </c>
      <c r="U272" s="49"/>
      <c r="V272" s="35">
        <f t="shared" si="46"/>
        <v>27.1</v>
      </c>
      <c r="W272" s="57"/>
      <c r="X272" s="35">
        <f t="shared" ref="X272:Y276" si="53">X273</f>
        <v>27.1</v>
      </c>
      <c r="Y272" s="35">
        <f t="shared" si="53"/>
        <v>27.1</v>
      </c>
    </row>
    <row r="273" spans="1:25" s="8" customFormat="1" x14ac:dyDescent="0.25">
      <c r="A273" s="51" t="s">
        <v>12</v>
      </c>
      <c r="B273" s="52">
        <v>63</v>
      </c>
      <c r="C273" s="53">
        <v>113</v>
      </c>
      <c r="D273" s="58"/>
      <c r="E273" s="33"/>
      <c r="F273" s="33"/>
      <c r="G273" s="33"/>
      <c r="H273" s="35">
        <v>27.1</v>
      </c>
      <c r="I273" s="35"/>
      <c r="J273" s="35">
        <f t="shared" si="49"/>
        <v>27.1</v>
      </c>
      <c r="K273" s="54"/>
      <c r="L273" s="55">
        <f t="shared" si="47"/>
        <v>27.1</v>
      </c>
      <c r="M273" s="54"/>
      <c r="N273" s="35">
        <f t="shared" si="50"/>
        <v>27.1</v>
      </c>
      <c r="O273" s="33"/>
      <c r="P273" s="35">
        <f t="shared" si="45"/>
        <v>27.1</v>
      </c>
      <c r="Q273" s="35"/>
      <c r="R273" s="35">
        <f t="shared" si="51"/>
        <v>27.1</v>
      </c>
      <c r="S273" s="56"/>
      <c r="T273" s="35">
        <f t="shared" si="48"/>
        <v>27.1</v>
      </c>
      <c r="U273" s="49"/>
      <c r="V273" s="35">
        <f t="shared" si="46"/>
        <v>27.1</v>
      </c>
      <c r="W273" s="57"/>
      <c r="X273" s="35">
        <f t="shared" si="53"/>
        <v>27.1</v>
      </c>
      <c r="Y273" s="35">
        <f t="shared" si="53"/>
        <v>27.1</v>
      </c>
    </row>
    <row r="274" spans="1:25" s="8" customFormat="1" ht="48" x14ac:dyDescent="0.25">
      <c r="A274" s="51" t="s">
        <v>15</v>
      </c>
      <c r="B274" s="52">
        <v>63</v>
      </c>
      <c r="C274" s="53">
        <v>113</v>
      </c>
      <c r="D274" s="58">
        <v>7</v>
      </c>
      <c r="E274" s="33">
        <v>0</v>
      </c>
      <c r="F274" s="33">
        <v>0</v>
      </c>
      <c r="G274" s="33"/>
      <c r="H274" s="35">
        <v>27.1</v>
      </c>
      <c r="I274" s="35"/>
      <c r="J274" s="35">
        <f t="shared" si="49"/>
        <v>27.1</v>
      </c>
      <c r="K274" s="54"/>
      <c r="L274" s="55">
        <f t="shared" si="47"/>
        <v>27.1</v>
      </c>
      <c r="M274" s="54"/>
      <c r="N274" s="35">
        <f t="shared" si="50"/>
        <v>27.1</v>
      </c>
      <c r="O274" s="33"/>
      <c r="P274" s="36">
        <f t="shared" si="45"/>
        <v>27.1</v>
      </c>
      <c r="Q274" s="60"/>
      <c r="R274" s="35">
        <f t="shared" si="51"/>
        <v>27.1</v>
      </c>
      <c r="S274" s="56"/>
      <c r="T274" s="35">
        <f t="shared" si="48"/>
        <v>27.1</v>
      </c>
      <c r="U274" s="49"/>
      <c r="V274" s="35">
        <f t="shared" si="46"/>
        <v>27.1</v>
      </c>
      <c r="W274" s="57"/>
      <c r="X274" s="35">
        <f t="shared" si="53"/>
        <v>27.1</v>
      </c>
      <c r="Y274" s="35">
        <f t="shared" si="53"/>
        <v>27.1</v>
      </c>
    </row>
    <row r="275" spans="1:25" s="8" customFormat="1" ht="24" x14ac:dyDescent="0.25">
      <c r="A275" s="51" t="s">
        <v>16</v>
      </c>
      <c r="B275" s="52">
        <v>63</v>
      </c>
      <c r="C275" s="53">
        <v>113</v>
      </c>
      <c r="D275" s="58">
        <v>7</v>
      </c>
      <c r="E275" s="33">
        <v>0</v>
      </c>
      <c r="F275" s="33">
        <v>8066</v>
      </c>
      <c r="G275" s="33"/>
      <c r="H275" s="35">
        <v>27.1</v>
      </c>
      <c r="I275" s="35"/>
      <c r="J275" s="35">
        <f t="shared" si="49"/>
        <v>27.1</v>
      </c>
      <c r="K275" s="54"/>
      <c r="L275" s="55">
        <f t="shared" si="47"/>
        <v>27.1</v>
      </c>
      <c r="M275" s="54"/>
      <c r="N275" s="35">
        <f t="shared" si="50"/>
        <v>27.1</v>
      </c>
      <c r="O275" s="33"/>
      <c r="P275" s="35">
        <f t="shared" si="45"/>
        <v>27.1</v>
      </c>
      <c r="Q275" s="35"/>
      <c r="R275" s="35">
        <f t="shared" si="51"/>
        <v>27.1</v>
      </c>
      <c r="S275" s="56"/>
      <c r="T275" s="35">
        <f t="shared" si="48"/>
        <v>27.1</v>
      </c>
      <c r="U275" s="49"/>
      <c r="V275" s="35">
        <f t="shared" si="46"/>
        <v>27.1</v>
      </c>
      <c r="W275" s="57"/>
      <c r="X275" s="35">
        <f t="shared" si="53"/>
        <v>27.1</v>
      </c>
      <c r="Y275" s="35">
        <f t="shared" si="53"/>
        <v>27.1</v>
      </c>
    </row>
    <row r="276" spans="1:25" s="8" customFormat="1" ht="24" x14ac:dyDescent="0.25">
      <c r="A276" s="51" t="s">
        <v>237</v>
      </c>
      <c r="B276" s="52">
        <v>63</v>
      </c>
      <c r="C276" s="53">
        <v>113</v>
      </c>
      <c r="D276" s="58">
        <v>7</v>
      </c>
      <c r="E276" s="33">
        <v>0</v>
      </c>
      <c r="F276" s="33">
        <v>8066</v>
      </c>
      <c r="G276" s="33">
        <v>200</v>
      </c>
      <c r="H276" s="35">
        <v>27.1</v>
      </c>
      <c r="I276" s="35"/>
      <c r="J276" s="35">
        <f t="shared" si="49"/>
        <v>27.1</v>
      </c>
      <c r="K276" s="54"/>
      <c r="L276" s="55">
        <f t="shared" si="47"/>
        <v>27.1</v>
      </c>
      <c r="M276" s="54"/>
      <c r="N276" s="35">
        <f t="shared" si="50"/>
        <v>27.1</v>
      </c>
      <c r="O276" s="33"/>
      <c r="P276" s="35">
        <f t="shared" si="45"/>
        <v>27.1</v>
      </c>
      <c r="Q276" s="35"/>
      <c r="R276" s="35">
        <f t="shared" si="51"/>
        <v>27.1</v>
      </c>
      <c r="S276" s="35"/>
      <c r="T276" s="35">
        <f t="shared" si="48"/>
        <v>27.1</v>
      </c>
      <c r="U276" s="49"/>
      <c r="V276" s="35">
        <f t="shared" si="46"/>
        <v>27.1</v>
      </c>
      <c r="W276" s="57"/>
      <c r="X276" s="35">
        <f t="shared" si="53"/>
        <v>27.1</v>
      </c>
      <c r="Y276" s="35">
        <f t="shared" si="53"/>
        <v>27.1</v>
      </c>
    </row>
    <row r="277" spans="1:25" s="8" customFormat="1" ht="24" x14ac:dyDescent="0.25">
      <c r="A277" s="51" t="s">
        <v>251</v>
      </c>
      <c r="B277" s="52">
        <v>63</v>
      </c>
      <c r="C277" s="53">
        <v>113</v>
      </c>
      <c r="D277" s="58">
        <v>7</v>
      </c>
      <c r="E277" s="33">
        <v>0</v>
      </c>
      <c r="F277" s="33">
        <v>8066</v>
      </c>
      <c r="G277" s="33">
        <v>240</v>
      </c>
      <c r="H277" s="35">
        <v>27.1</v>
      </c>
      <c r="I277" s="35"/>
      <c r="J277" s="35">
        <f t="shared" si="49"/>
        <v>27.1</v>
      </c>
      <c r="K277" s="54"/>
      <c r="L277" s="55">
        <f t="shared" si="47"/>
        <v>27.1</v>
      </c>
      <c r="M277" s="54"/>
      <c r="N277" s="35">
        <f t="shared" si="50"/>
        <v>27.1</v>
      </c>
      <c r="O277" s="33"/>
      <c r="P277" s="35">
        <f t="shared" si="45"/>
        <v>27.1</v>
      </c>
      <c r="Q277" s="35"/>
      <c r="R277" s="35">
        <f t="shared" si="51"/>
        <v>27.1</v>
      </c>
      <c r="S277" s="35"/>
      <c r="T277" s="35">
        <f t="shared" si="48"/>
        <v>27.1</v>
      </c>
      <c r="U277" s="49"/>
      <c r="V277" s="35">
        <f t="shared" si="46"/>
        <v>27.1</v>
      </c>
      <c r="W277" s="57"/>
      <c r="X277" s="35">
        <f>27100/1000</f>
        <v>27.1</v>
      </c>
      <c r="Y277" s="35">
        <f>27100/1000</f>
        <v>27.1</v>
      </c>
    </row>
    <row r="278" spans="1:25" s="8" customFormat="1" x14ac:dyDescent="0.25">
      <c r="A278" s="51" t="s">
        <v>46</v>
      </c>
      <c r="B278" s="52">
        <v>63</v>
      </c>
      <c r="C278" s="53">
        <v>800</v>
      </c>
      <c r="D278" s="58"/>
      <c r="E278" s="33"/>
      <c r="F278" s="33"/>
      <c r="G278" s="33"/>
      <c r="H278" s="35">
        <v>67131.399999999994</v>
      </c>
      <c r="I278" s="35" t="e">
        <f>I279+I335</f>
        <v>#REF!</v>
      </c>
      <c r="J278" s="35" t="e">
        <f t="shared" si="49"/>
        <v>#REF!</v>
      </c>
      <c r="K278" s="54"/>
      <c r="L278" s="55" t="e">
        <f t="shared" si="47"/>
        <v>#REF!</v>
      </c>
      <c r="M278" s="67" t="e">
        <f>M279+M335</f>
        <v>#REF!</v>
      </c>
      <c r="N278" s="35" t="e">
        <f t="shared" si="50"/>
        <v>#REF!</v>
      </c>
      <c r="O278" s="65">
        <f>O279</f>
        <v>153.51300000000001</v>
      </c>
      <c r="P278" s="35" t="e">
        <f t="shared" si="45"/>
        <v>#REF!</v>
      </c>
      <c r="Q278" s="35" t="e">
        <f>Q279+Q335</f>
        <v>#REF!</v>
      </c>
      <c r="R278" s="35" t="e">
        <f t="shared" si="51"/>
        <v>#REF!</v>
      </c>
      <c r="S278" s="35">
        <f>S279</f>
        <v>277</v>
      </c>
      <c r="T278" s="35" t="e">
        <f t="shared" si="48"/>
        <v>#REF!</v>
      </c>
      <c r="U278" s="35" t="e">
        <f>U279+U335</f>
        <v>#REF!</v>
      </c>
      <c r="V278" s="35" t="e">
        <f t="shared" si="46"/>
        <v>#REF!</v>
      </c>
      <c r="W278" s="57">
        <f>W279</f>
        <v>-1102</v>
      </c>
      <c r="X278" s="35">
        <f>X279+X335</f>
        <v>69578.315999999992</v>
      </c>
      <c r="Y278" s="35">
        <f>Y279+Y335</f>
        <v>69578.315999999992</v>
      </c>
    </row>
    <row r="279" spans="1:25" s="8" customFormat="1" x14ac:dyDescent="0.25">
      <c r="A279" s="51" t="s">
        <v>47</v>
      </c>
      <c r="B279" s="52">
        <v>63</v>
      </c>
      <c r="C279" s="53">
        <v>801</v>
      </c>
      <c r="D279" s="58"/>
      <c r="E279" s="33"/>
      <c r="F279" s="33"/>
      <c r="G279" s="33"/>
      <c r="H279" s="35">
        <v>65583.7</v>
      </c>
      <c r="I279" s="35" t="e">
        <f>I280+I284</f>
        <v>#REF!</v>
      </c>
      <c r="J279" s="35" t="e">
        <f t="shared" si="49"/>
        <v>#REF!</v>
      </c>
      <c r="K279" s="54"/>
      <c r="L279" s="55" t="e">
        <f t="shared" si="47"/>
        <v>#REF!</v>
      </c>
      <c r="M279" s="67" t="e">
        <f>M280+M284</f>
        <v>#REF!</v>
      </c>
      <c r="N279" s="35" t="e">
        <f t="shared" si="50"/>
        <v>#REF!</v>
      </c>
      <c r="O279" s="62">
        <f>O280+O284+O327</f>
        <v>153.51300000000001</v>
      </c>
      <c r="P279" s="35" t="e">
        <f t="shared" si="45"/>
        <v>#REF!</v>
      </c>
      <c r="Q279" s="35" t="e">
        <f>Q280+Q284+Q327+Q331</f>
        <v>#REF!</v>
      </c>
      <c r="R279" s="35" t="e">
        <f t="shared" si="51"/>
        <v>#REF!</v>
      </c>
      <c r="S279" s="35">
        <f>S280+S284</f>
        <v>277</v>
      </c>
      <c r="T279" s="35" t="e">
        <f t="shared" si="48"/>
        <v>#REF!</v>
      </c>
      <c r="U279" s="35" t="e">
        <f>U280+U284+U327+U331</f>
        <v>#REF!</v>
      </c>
      <c r="V279" s="35" t="e">
        <f t="shared" si="46"/>
        <v>#REF!</v>
      </c>
      <c r="W279" s="57">
        <f>W284</f>
        <v>-1102</v>
      </c>
      <c r="X279" s="35">
        <f>X280+X284+X327+X331</f>
        <v>67911.332999999999</v>
      </c>
      <c r="Y279" s="35">
        <f>Y280+Y284+Y327+Y331</f>
        <v>67911.332999999999</v>
      </c>
    </row>
    <row r="280" spans="1:25" s="8" customFormat="1" ht="60" x14ac:dyDescent="0.25">
      <c r="A280" s="51" t="s">
        <v>9</v>
      </c>
      <c r="B280" s="52">
        <v>63</v>
      </c>
      <c r="C280" s="53">
        <v>801</v>
      </c>
      <c r="D280" s="58">
        <v>2</v>
      </c>
      <c r="E280" s="33">
        <v>0</v>
      </c>
      <c r="F280" s="33">
        <v>0</v>
      </c>
      <c r="G280" s="33"/>
      <c r="H280" s="35">
        <v>400</v>
      </c>
      <c r="I280" s="35"/>
      <c r="J280" s="35">
        <f t="shared" si="49"/>
        <v>400</v>
      </c>
      <c r="K280" s="54"/>
      <c r="L280" s="55">
        <f t="shared" si="47"/>
        <v>400</v>
      </c>
      <c r="M280" s="54"/>
      <c r="N280" s="35">
        <f t="shared" si="50"/>
        <v>400</v>
      </c>
      <c r="O280" s="33"/>
      <c r="P280" s="59">
        <f t="shared" si="45"/>
        <v>400</v>
      </c>
      <c r="Q280" s="36"/>
      <c r="R280" s="35">
        <f t="shared" si="51"/>
        <v>400</v>
      </c>
      <c r="S280" s="35"/>
      <c r="T280" s="35">
        <f t="shared" si="48"/>
        <v>400</v>
      </c>
      <c r="U280" s="49"/>
      <c r="V280" s="35">
        <f t="shared" si="46"/>
        <v>400</v>
      </c>
      <c r="W280" s="57"/>
      <c r="X280" s="35">
        <f t="shared" ref="X280:Y282" si="54">X281</f>
        <v>400</v>
      </c>
      <c r="Y280" s="35">
        <f t="shared" si="54"/>
        <v>400</v>
      </c>
    </row>
    <row r="281" spans="1:25" s="8" customFormat="1" ht="24" x14ac:dyDescent="0.25">
      <c r="A281" s="51" t="s">
        <v>90</v>
      </c>
      <c r="B281" s="52">
        <v>63</v>
      </c>
      <c r="C281" s="53">
        <v>801</v>
      </c>
      <c r="D281" s="58">
        <v>2</v>
      </c>
      <c r="E281" s="33">
        <v>0</v>
      </c>
      <c r="F281" s="33">
        <v>8069</v>
      </c>
      <c r="G281" s="33"/>
      <c r="H281" s="35">
        <v>400</v>
      </c>
      <c r="I281" s="35"/>
      <c r="J281" s="35">
        <f t="shared" si="49"/>
        <v>400</v>
      </c>
      <c r="K281" s="54"/>
      <c r="L281" s="55">
        <f t="shared" si="47"/>
        <v>400</v>
      </c>
      <c r="M281" s="54"/>
      <c r="N281" s="35">
        <f t="shared" si="50"/>
        <v>400</v>
      </c>
      <c r="O281" s="33"/>
      <c r="P281" s="35">
        <f t="shared" si="45"/>
        <v>400</v>
      </c>
      <c r="Q281" s="35"/>
      <c r="R281" s="35">
        <f t="shared" si="51"/>
        <v>400</v>
      </c>
      <c r="S281" s="35"/>
      <c r="T281" s="35">
        <f t="shared" si="48"/>
        <v>400</v>
      </c>
      <c r="U281" s="49"/>
      <c r="V281" s="35">
        <f t="shared" si="46"/>
        <v>400</v>
      </c>
      <c r="W281" s="57"/>
      <c r="X281" s="35">
        <f t="shared" si="54"/>
        <v>400</v>
      </c>
      <c r="Y281" s="35">
        <f t="shared" si="54"/>
        <v>400</v>
      </c>
    </row>
    <row r="282" spans="1:25" s="8" customFormat="1" ht="24" x14ac:dyDescent="0.25">
      <c r="A282" s="51" t="s">
        <v>26</v>
      </c>
      <c r="B282" s="52">
        <v>63</v>
      </c>
      <c r="C282" s="53">
        <v>801</v>
      </c>
      <c r="D282" s="58">
        <v>2</v>
      </c>
      <c r="E282" s="33">
        <v>0</v>
      </c>
      <c r="F282" s="33">
        <v>8069</v>
      </c>
      <c r="G282" s="33">
        <v>600</v>
      </c>
      <c r="H282" s="35">
        <v>400</v>
      </c>
      <c r="I282" s="35"/>
      <c r="J282" s="35">
        <f t="shared" si="49"/>
        <v>400</v>
      </c>
      <c r="K282" s="54"/>
      <c r="L282" s="55">
        <f t="shared" si="47"/>
        <v>400</v>
      </c>
      <c r="M282" s="54"/>
      <c r="N282" s="35">
        <f t="shared" si="50"/>
        <v>400</v>
      </c>
      <c r="O282" s="33"/>
      <c r="P282" s="35">
        <f t="shared" si="45"/>
        <v>400</v>
      </c>
      <c r="Q282" s="35"/>
      <c r="R282" s="35">
        <f t="shared" si="51"/>
        <v>400</v>
      </c>
      <c r="S282" s="35"/>
      <c r="T282" s="35">
        <f t="shared" si="48"/>
        <v>400</v>
      </c>
      <c r="U282" s="49"/>
      <c r="V282" s="35">
        <f t="shared" si="46"/>
        <v>400</v>
      </c>
      <c r="W282" s="57"/>
      <c r="X282" s="35">
        <f t="shared" si="54"/>
        <v>400</v>
      </c>
      <c r="Y282" s="35">
        <f t="shared" si="54"/>
        <v>400</v>
      </c>
    </row>
    <row r="283" spans="1:25" s="8" customFormat="1" x14ac:dyDescent="0.25">
      <c r="A283" s="51" t="s">
        <v>27</v>
      </c>
      <c r="B283" s="52">
        <v>63</v>
      </c>
      <c r="C283" s="53">
        <v>801</v>
      </c>
      <c r="D283" s="58">
        <v>2</v>
      </c>
      <c r="E283" s="33">
        <v>0</v>
      </c>
      <c r="F283" s="33">
        <v>8069</v>
      </c>
      <c r="G283" s="33">
        <v>610</v>
      </c>
      <c r="H283" s="35">
        <v>400</v>
      </c>
      <c r="I283" s="35"/>
      <c r="J283" s="35">
        <f t="shared" si="49"/>
        <v>400</v>
      </c>
      <c r="K283" s="54"/>
      <c r="L283" s="55">
        <f t="shared" si="47"/>
        <v>400</v>
      </c>
      <c r="M283" s="54"/>
      <c r="N283" s="35">
        <f t="shared" si="50"/>
        <v>400</v>
      </c>
      <c r="O283" s="33"/>
      <c r="P283" s="35">
        <f t="shared" si="45"/>
        <v>400</v>
      </c>
      <c r="Q283" s="35"/>
      <c r="R283" s="35">
        <f t="shared" si="51"/>
        <v>400</v>
      </c>
      <c r="S283" s="35"/>
      <c r="T283" s="35">
        <f t="shared" si="48"/>
        <v>400</v>
      </c>
      <c r="U283" s="49"/>
      <c r="V283" s="35">
        <f t="shared" si="46"/>
        <v>400</v>
      </c>
      <c r="W283" s="57"/>
      <c r="X283" s="35">
        <f>400000/1000</f>
        <v>400</v>
      </c>
      <c r="Y283" s="35">
        <f>400000/1000</f>
        <v>400</v>
      </c>
    </row>
    <row r="284" spans="1:25" s="8" customFormat="1" ht="48" x14ac:dyDescent="0.25">
      <c r="A284" s="51" t="s">
        <v>91</v>
      </c>
      <c r="B284" s="52">
        <v>63</v>
      </c>
      <c r="C284" s="53">
        <v>801</v>
      </c>
      <c r="D284" s="58">
        <v>5</v>
      </c>
      <c r="E284" s="33">
        <v>0</v>
      </c>
      <c r="F284" s="33">
        <v>0</v>
      </c>
      <c r="G284" s="33"/>
      <c r="H284" s="35">
        <v>65183.7</v>
      </c>
      <c r="I284" s="35" t="e">
        <f>I285+I297+#REF!+I300+I303+I309+I312+I315+I318+I321+I324+I306</f>
        <v>#REF!</v>
      </c>
      <c r="J284" s="35" t="e">
        <f t="shared" si="49"/>
        <v>#REF!</v>
      </c>
      <c r="K284" s="54"/>
      <c r="L284" s="55" t="e">
        <f t="shared" si="47"/>
        <v>#REF!</v>
      </c>
      <c r="M284" s="62" t="e">
        <f>M285+M297+#REF!+M300+M303+M306+M309+M312+M315+M318+M321+M324</f>
        <v>#REF!</v>
      </c>
      <c r="N284" s="35" t="e">
        <f t="shared" si="50"/>
        <v>#REF!</v>
      </c>
      <c r="O284" s="33">
        <f>O285+O288</f>
        <v>23.9</v>
      </c>
      <c r="P284" s="35" t="e">
        <f t="shared" si="45"/>
        <v>#REF!</v>
      </c>
      <c r="Q284" s="36" t="e">
        <f>Q285+Q288+Q297+#REF!+Q300+Q306+Q309+Q312+Q315+Q318+Q321+Q324+Q291+Q294</f>
        <v>#REF!</v>
      </c>
      <c r="R284" s="35" t="e">
        <f t="shared" si="51"/>
        <v>#REF!</v>
      </c>
      <c r="S284" s="35">
        <f>S285+S318</f>
        <v>277</v>
      </c>
      <c r="T284" s="35" t="e">
        <f t="shared" si="48"/>
        <v>#REF!</v>
      </c>
      <c r="U284" s="35" t="e">
        <f>#REF!+U300+U318+U324</f>
        <v>#REF!</v>
      </c>
      <c r="V284" s="35" t="e">
        <f t="shared" ref="V284:V329" si="55">T284+U284</f>
        <v>#REF!</v>
      </c>
      <c r="W284" s="57">
        <f>W285</f>
        <v>-1102</v>
      </c>
      <c r="X284" s="35">
        <f>X285+X288+X291+X294+X297+X300+X303+X306+X309+X312+X315+X318+X321+X324</f>
        <v>66356.395000000004</v>
      </c>
      <c r="Y284" s="35">
        <f>Y285+Y288+Y291+Y294+Y297+Y300+Y303+Y306+Y309+Y312+Y315+Y318+Y321+Y324</f>
        <v>66356.395000000004</v>
      </c>
    </row>
    <row r="285" spans="1:25" s="8" customFormat="1" ht="48" x14ac:dyDescent="0.25">
      <c r="A285" s="51" t="s">
        <v>35</v>
      </c>
      <c r="B285" s="52">
        <v>63</v>
      </c>
      <c r="C285" s="53">
        <v>801</v>
      </c>
      <c r="D285" s="58">
        <v>5</v>
      </c>
      <c r="E285" s="33">
        <v>0</v>
      </c>
      <c r="F285" s="33">
        <v>4899</v>
      </c>
      <c r="G285" s="33"/>
      <c r="H285" s="35">
        <v>9022.7999999999993</v>
      </c>
      <c r="I285" s="35"/>
      <c r="J285" s="35">
        <f t="shared" si="49"/>
        <v>9022.7999999999993</v>
      </c>
      <c r="K285" s="54"/>
      <c r="L285" s="55">
        <f t="shared" si="47"/>
        <v>9022.7999999999993</v>
      </c>
      <c r="M285" s="54"/>
      <c r="N285" s="35">
        <f t="shared" si="50"/>
        <v>9022.7999999999993</v>
      </c>
      <c r="O285" s="33"/>
      <c r="P285" s="35">
        <f t="shared" si="45"/>
        <v>9022.7999999999993</v>
      </c>
      <c r="Q285" s="35"/>
      <c r="R285" s="35">
        <f t="shared" si="51"/>
        <v>9022.7999999999993</v>
      </c>
      <c r="S285" s="35"/>
      <c r="T285" s="35">
        <f t="shared" si="48"/>
        <v>9022.7999999999993</v>
      </c>
      <c r="U285" s="49"/>
      <c r="V285" s="35">
        <f t="shared" si="55"/>
        <v>9022.7999999999993</v>
      </c>
      <c r="W285" s="57">
        <f>W286</f>
        <v>-1102</v>
      </c>
      <c r="X285" s="35">
        <f>X286</f>
        <v>7920.8</v>
      </c>
      <c r="Y285" s="35">
        <f>Y286</f>
        <v>7920.8</v>
      </c>
    </row>
    <row r="286" spans="1:25" s="8" customFormat="1" ht="24" x14ac:dyDescent="0.25">
      <c r="A286" s="51" t="s">
        <v>26</v>
      </c>
      <c r="B286" s="52">
        <v>63</v>
      </c>
      <c r="C286" s="53">
        <v>801</v>
      </c>
      <c r="D286" s="58">
        <v>5</v>
      </c>
      <c r="E286" s="33">
        <v>0</v>
      </c>
      <c r="F286" s="33">
        <v>4899</v>
      </c>
      <c r="G286" s="33">
        <v>600</v>
      </c>
      <c r="H286" s="35">
        <v>9022.7999999999993</v>
      </c>
      <c r="I286" s="35"/>
      <c r="J286" s="35">
        <f t="shared" si="49"/>
        <v>9022.7999999999993</v>
      </c>
      <c r="K286" s="54"/>
      <c r="L286" s="55">
        <f t="shared" si="47"/>
        <v>9022.7999999999993</v>
      </c>
      <c r="M286" s="54"/>
      <c r="N286" s="35">
        <f t="shared" si="50"/>
        <v>9022.7999999999993</v>
      </c>
      <c r="O286" s="33"/>
      <c r="P286" s="35">
        <f t="shared" si="45"/>
        <v>9022.7999999999993</v>
      </c>
      <c r="Q286" s="35"/>
      <c r="R286" s="35">
        <f t="shared" si="51"/>
        <v>9022.7999999999993</v>
      </c>
      <c r="S286" s="35"/>
      <c r="T286" s="35">
        <f t="shared" si="48"/>
        <v>9022.7999999999993</v>
      </c>
      <c r="U286" s="49"/>
      <c r="V286" s="35">
        <f t="shared" si="55"/>
        <v>9022.7999999999993</v>
      </c>
      <c r="W286" s="57">
        <f>W287</f>
        <v>-1102</v>
      </c>
      <c r="X286" s="35">
        <f>X287</f>
        <v>7920.8</v>
      </c>
      <c r="Y286" s="35">
        <f>Y287</f>
        <v>7920.8</v>
      </c>
    </row>
    <row r="287" spans="1:25" s="8" customFormat="1" x14ac:dyDescent="0.25">
      <c r="A287" s="51" t="s">
        <v>27</v>
      </c>
      <c r="B287" s="52">
        <v>63</v>
      </c>
      <c r="C287" s="53">
        <v>801</v>
      </c>
      <c r="D287" s="58">
        <v>5</v>
      </c>
      <c r="E287" s="33">
        <v>0</v>
      </c>
      <c r="F287" s="33">
        <v>4899</v>
      </c>
      <c r="G287" s="33">
        <v>610</v>
      </c>
      <c r="H287" s="35">
        <v>9022.7999999999993</v>
      </c>
      <c r="I287" s="35"/>
      <c r="J287" s="35">
        <f t="shared" si="49"/>
        <v>9022.7999999999993</v>
      </c>
      <c r="K287" s="54"/>
      <c r="L287" s="55">
        <f t="shared" si="47"/>
        <v>9022.7999999999993</v>
      </c>
      <c r="M287" s="54"/>
      <c r="N287" s="35">
        <f t="shared" si="50"/>
        <v>9022.7999999999993</v>
      </c>
      <c r="O287" s="33"/>
      <c r="P287" s="35">
        <f t="shared" si="45"/>
        <v>9022.7999999999993</v>
      </c>
      <c r="Q287" s="35"/>
      <c r="R287" s="35">
        <f t="shared" si="51"/>
        <v>9022.7999999999993</v>
      </c>
      <c r="S287" s="35"/>
      <c r="T287" s="35">
        <f t="shared" si="48"/>
        <v>9022.7999999999993</v>
      </c>
      <c r="U287" s="49"/>
      <c r="V287" s="35">
        <f t="shared" si="55"/>
        <v>9022.7999999999993</v>
      </c>
      <c r="W287" s="57">
        <v>-1102</v>
      </c>
      <c r="X287" s="35">
        <f>7920800/1000</f>
        <v>7920.8</v>
      </c>
      <c r="Y287" s="35">
        <f>7920800/1000</f>
        <v>7920.8</v>
      </c>
    </row>
    <row r="288" spans="1:25" s="8" customFormat="1" ht="36" x14ac:dyDescent="0.25">
      <c r="A288" s="51" t="s">
        <v>209</v>
      </c>
      <c r="B288" s="52">
        <v>63</v>
      </c>
      <c r="C288" s="53">
        <v>801</v>
      </c>
      <c r="D288" s="58">
        <v>5</v>
      </c>
      <c r="E288" s="33">
        <v>0</v>
      </c>
      <c r="F288" s="33">
        <v>5144</v>
      </c>
      <c r="G288" s="33"/>
      <c r="H288" s="35"/>
      <c r="I288" s="35"/>
      <c r="J288" s="35"/>
      <c r="K288" s="54"/>
      <c r="L288" s="55"/>
      <c r="M288" s="54"/>
      <c r="N288" s="35"/>
      <c r="O288" s="33">
        <f>O289</f>
        <v>23.9</v>
      </c>
      <c r="P288" s="35">
        <f t="shared" si="45"/>
        <v>23.9</v>
      </c>
      <c r="Q288" s="35"/>
      <c r="R288" s="35">
        <f t="shared" si="51"/>
        <v>23.9</v>
      </c>
      <c r="S288" s="35"/>
      <c r="T288" s="35">
        <f t="shared" si="48"/>
        <v>23.9</v>
      </c>
      <c r="U288" s="49"/>
      <c r="V288" s="35">
        <f t="shared" si="55"/>
        <v>23.9</v>
      </c>
      <c r="W288" s="57"/>
      <c r="X288" s="35">
        <f>X289</f>
        <v>23.9</v>
      </c>
      <c r="Y288" s="35">
        <f>Y289</f>
        <v>23.9</v>
      </c>
    </row>
    <row r="289" spans="1:25" s="8" customFormat="1" ht="24" x14ac:dyDescent="0.25">
      <c r="A289" s="51" t="s">
        <v>26</v>
      </c>
      <c r="B289" s="52">
        <v>63</v>
      </c>
      <c r="C289" s="53">
        <v>801</v>
      </c>
      <c r="D289" s="58">
        <v>5</v>
      </c>
      <c r="E289" s="33">
        <v>0</v>
      </c>
      <c r="F289" s="33">
        <v>5144</v>
      </c>
      <c r="G289" s="33">
        <v>600</v>
      </c>
      <c r="H289" s="35"/>
      <c r="I289" s="35"/>
      <c r="J289" s="35"/>
      <c r="K289" s="54"/>
      <c r="L289" s="55"/>
      <c r="M289" s="54"/>
      <c r="N289" s="35"/>
      <c r="O289" s="33">
        <f>O290</f>
        <v>23.9</v>
      </c>
      <c r="P289" s="35">
        <f t="shared" si="45"/>
        <v>23.9</v>
      </c>
      <c r="Q289" s="35"/>
      <c r="R289" s="35">
        <f t="shared" si="51"/>
        <v>23.9</v>
      </c>
      <c r="S289" s="35"/>
      <c r="T289" s="35">
        <f t="shared" si="48"/>
        <v>23.9</v>
      </c>
      <c r="U289" s="49"/>
      <c r="V289" s="35">
        <f t="shared" si="55"/>
        <v>23.9</v>
      </c>
      <c r="W289" s="57"/>
      <c r="X289" s="35">
        <f>X290</f>
        <v>23.9</v>
      </c>
      <c r="Y289" s="35">
        <f>Y290</f>
        <v>23.9</v>
      </c>
    </row>
    <row r="290" spans="1:25" s="8" customFormat="1" x14ac:dyDescent="0.25">
      <c r="A290" s="51" t="s">
        <v>27</v>
      </c>
      <c r="B290" s="52">
        <v>63</v>
      </c>
      <c r="C290" s="53">
        <v>801</v>
      </c>
      <c r="D290" s="58">
        <v>5</v>
      </c>
      <c r="E290" s="33">
        <v>0</v>
      </c>
      <c r="F290" s="33">
        <v>5144</v>
      </c>
      <c r="G290" s="33">
        <v>610</v>
      </c>
      <c r="H290" s="35"/>
      <c r="I290" s="35"/>
      <c r="J290" s="35"/>
      <c r="K290" s="54"/>
      <c r="L290" s="55"/>
      <c r="M290" s="54"/>
      <c r="N290" s="35"/>
      <c r="O290" s="33">
        <v>23.9</v>
      </c>
      <c r="P290" s="35">
        <f t="shared" si="45"/>
        <v>23.9</v>
      </c>
      <c r="Q290" s="35"/>
      <c r="R290" s="35">
        <f t="shared" si="51"/>
        <v>23.9</v>
      </c>
      <c r="S290" s="35"/>
      <c r="T290" s="35">
        <f t="shared" si="48"/>
        <v>23.9</v>
      </c>
      <c r="U290" s="49"/>
      <c r="V290" s="35">
        <f t="shared" si="55"/>
        <v>23.9</v>
      </c>
      <c r="W290" s="57"/>
      <c r="X290" s="35">
        <f>23900/1000</f>
        <v>23.9</v>
      </c>
      <c r="Y290" s="35">
        <f>23900/1000</f>
        <v>23.9</v>
      </c>
    </row>
    <row r="291" spans="1:25" s="8" customFormat="1" x14ac:dyDescent="0.25">
      <c r="A291" s="51" t="s">
        <v>219</v>
      </c>
      <c r="B291" s="52">
        <v>63</v>
      </c>
      <c r="C291" s="53">
        <v>801</v>
      </c>
      <c r="D291" s="58">
        <v>5</v>
      </c>
      <c r="E291" s="33">
        <v>0</v>
      </c>
      <c r="F291" s="33">
        <v>5147</v>
      </c>
      <c r="G291" s="33"/>
      <c r="H291" s="35"/>
      <c r="I291" s="35"/>
      <c r="J291" s="35"/>
      <c r="K291" s="54"/>
      <c r="L291" s="55"/>
      <c r="M291" s="54"/>
      <c r="N291" s="35"/>
      <c r="O291" s="33"/>
      <c r="P291" s="35"/>
      <c r="Q291" s="35">
        <f>Q292</f>
        <v>100</v>
      </c>
      <c r="R291" s="35">
        <f t="shared" si="51"/>
        <v>100</v>
      </c>
      <c r="S291" s="35"/>
      <c r="T291" s="35">
        <f t="shared" si="48"/>
        <v>100</v>
      </c>
      <c r="U291" s="49"/>
      <c r="V291" s="35">
        <f t="shared" si="55"/>
        <v>100</v>
      </c>
      <c r="W291" s="57"/>
      <c r="X291" s="35">
        <f>X292</f>
        <v>100</v>
      </c>
      <c r="Y291" s="35">
        <f>Y292</f>
        <v>100</v>
      </c>
    </row>
    <row r="292" spans="1:25" s="8" customFormat="1" ht="24" x14ac:dyDescent="0.25">
      <c r="A292" s="51" t="s">
        <v>26</v>
      </c>
      <c r="B292" s="52">
        <v>63</v>
      </c>
      <c r="C292" s="53">
        <v>801</v>
      </c>
      <c r="D292" s="58">
        <v>5</v>
      </c>
      <c r="E292" s="33">
        <v>0</v>
      </c>
      <c r="F292" s="33">
        <v>5147</v>
      </c>
      <c r="G292" s="33">
        <v>600</v>
      </c>
      <c r="H292" s="35"/>
      <c r="I292" s="35"/>
      <c r="J292" s="35"/>
      <c r="K292" s="54"/>
      <c r="L292" s="55"/>
      <c r="M292" s="54"/>
      <c r="N292" s="35"/>
      <c r="O292" s="33"/>
      <c r="P292" s="35"/>
      <c r="Q292" s="35">
        <f>Q293</f>
        <v>100</v>
      </c>
      <c r="R292" s="35">
        <f t="shared" si="51"/>
        <v>100</v>
      </c>
      <c r="S292" s="35"/>
      <c r="T292" s="35">
        <f t="shared" si="48"/>
        <v>100</v>
      </c>
      <c r="U292" s="49"/>
      <c r="V292" s="35">
        <f t="shared" si="55"/>
        <v>100</v>
      </c>
      <c r="W292" s="57"/>
      <c r="X292" s="35">
        <f>X293</f>
        <v>100</v>
      </c>
      <c r="Y292" s="35">
        <f>Y293</f>
        <v>100</v>
      </c>
    </row>
    <row r="293" spans="1:25" s="8" customFormat="1" x14ac:dyDescent="0.25">
      <c r="A293" s="51" t="s">
        <v>27</v>
      </c>
      <c r="B293" s="52">
        <v>63</v>
      </c>
      <c r="C293" s="53">
        <v>801</v>
      </c>
      <c r="D293" s="58">
        <v>5</v>
      </c>
      <c r="E293" s="33">
        <v>0</v>
      </c>
      <c r="F293" s="33">
        <v>5147</v>
      </c>
      <c r="G293" s="33">
        <v>610</v>
      </c>
      <c r="H293" s="35"/>
      <c r="I293" s="35"/>
      <c r="J293" s="35"/>
      <c r="K293" s="54"/>
      <c r="L293" s="55"/>
      <c r="M293" s="54"/>
      <c r="N293" s="35"/>
      <c r="O293" s="33"/>
      <c r="P293" s="35"/>
      <c r="Q293" s="35">
        <v>100</v>
      </c>
      <c r="R293" s="35">
        <f t="shared" si="51"/>
        <v>100</v>
      </c>
      <c r="S293" s="35"/>
      <c r="T293" s="35">
        <f t="shared" si="48"/>
        <v>100</v>
      </c>
      <c r="U293" s="49"/>
      <c r="V293" s="35">
        <f t="shared" si="55"/>
        <v>100</v>
      </c>
      <c r="W293" s="57"/>
      <c r="X293" s="35">
        <f>100000/1000</f>
        <v>100</v>
      </c>
      <c r="Y293" s="35">
        <f>100000/1000</f>
        <v>100</v>
      </c>
    </row>
    <row r="294" spans="1:25" s="8" customFormat="1" ht="36" x14ac:dyDescent="0.25">
      <c r="A294" s="51" t="s">
        <v>218</v>
      </c>
      <c r="B294" s="52">
        <v>63</v>
      </c>
      <c r="C294" s="53">
        <v>801</v>
      </c>
      <c r="D294" s="58">
        <v>5</v>
      </c>
      <c r="E294" s="33">
        <v>0</v>
      </c>
      <c r="F294" s="33">
        <v>5148</v>
      </c>
      <c r="G294" s="33"/>
      <c r="H294" s="35"/>
      <c r="I294" s="35"/>
      <c r="J294" s="35"/>
      <c r="K294" s="54"/>
      <c r="L294" s="55"/>
      <c r="M294" s="54"/>
      <c r="N294" s="35"/>
      <c r="O294" s="33"/>
      <c r="P294" s="35"/>
      <c r="Q294" s="35">
        <f>Q295</f>
        <v>50</v>
      </c>
      <c r="R294" s="35">
        <f t="shared" si="51"/>
        <v>50</v>
      </c>
      <c r="S294" s="35"/>
      <c r="T294" s="35">
        <f t="shared" ref="T294:T329" si="56">R294+S294</f>
        <v>50</v>
      </c>
      <c r="U294" s="49"/>
      <c r="V294" s="35">
        <f t="shared" si="55"/>
        <v>50</v>
      </c>
      <c r="W294" s="57"/>
      <c r="X294" s="35">
        <f t="shared" ref="X294:Y296" si="57">V294+W294</f>
        <v>50</v>
      </c>
      <c r="Y294" s="35">
        <f t="shared" si="57"/>
        <v>50</v>
      </c>
    </row>
    <row r="295" spans="1:25" s="8" customFormat="1" ht="24" x14ac:dyDescent="0.25">
      <c r="A295" s="51" t="s">
        <v>26</v>
      </c>
      <c r="B295" s="52">
        <v>63</v>
      </c>
      <c r="C295" s="53">
        <v>801</v>
      </c>
      <c r="D295" s="58">
        <v>5</v>
      </c>
      <c r="E295" s="33">
        <v>0</v>
      </c>
      <c r="F295" s="33">
        <v>5148</v>
      </c>
      <c r="G295" s="33">
        <v>600</v>
      </c>
      <c r="H295" s="35"/>
      <c r="I295" s="35"/>
      <c r="J295" s="35"/>
      <c r="K295" s="54"/>
      <c r="L295" s="55"/>
      <c r="M295" s="54"/>
      <c r="N295" s="35"/>
      <c r="O295" s="33"/>
      <c r="P295" s="35"/>
      <c r="Q295" s="35">
        <f>Q296</f>
        <v>50</v>
      </c>
      <c r="R295" s="35">
        <f t="shared" si="51"/>
        <v>50</v>
      </c>
      <c r="S295" s="35"/>
      <c r="T295" s="35">
        <f t="shared" si="56"/>
        <v>50</v>
      </c>
      <c r="U295" s="49"/>
      <c r="V295" s="35">
        <f t="shared" si="55"/>
        <v>50</v>
      </c>
      <c r="W295" s="57"/>
      <c r="X295" s="35">
        <f t="shared" si="57"/>
        <v>50</v>
      </c>
      <c r="Y295" s="35">
        <f t="shared" si="57"/>
        <v>50</v>
      </c>
    </row>
    <row r="296" spans="1:25" s="8" customFormat="1" x14ac:dyDescent="0.25">
      <c r="A296" s="51" t="s">
        <v>27</v>
      </c>
      <c r="B296" s="52">
        <v>63</v>
      </c>
      <c r="C296" s="53">
        <v>801</v>
      </c>
      <c r="D296" s="58">
        <v>5</v>
      </c>
      <c r="E296" s="33">
        <v>0</v>
      </c>
      <c r="F296" s="33">
        <v>5148</v>
      </c>
      <c r="G296" s="33">
        <v>610</v>
      </c>
      <c r="H296" s="35"/>
      <c r="I296" s="35"/>
      <c r="J296" s="35"/>
      <c r="K296" s="54"/>
      <c r="L296" s="55"/>
      <c r="M296" s="54"/>
      <c r="N296" s="35"/>
      <c r="O296" s="33"/>
      <c r="P296" s="35"/>
      <c r="Q296" s="35">
        <v>50</v>
      </c>
      <c r="R296" s="35">
        <f t="shared" si="51"/>
        <v>50</v>
      </c>
      <c r="S296" s="35"/>
      <c r="T296" s="35">
        <f t="shared" si="56"/>
        <v>50</v>
      </c>
      <c r="U296" s="49"/>
      <c r="V296" s="35">
        <f t="shared" si="55"/>
        <v>50</v>
      </c>
      <c r="W296" s="57"/>
      <c r="X296" s="35">
        <f t="shared" si="57"/>
        <v>50</v>
      </c>
      <c r="Y296" s="35">
        <f t="shared" si="57"/>
        <v>50</v>
      </c>
    </row>
    <row r="297" spans="1:25" s="8" customFormat="1" ht="48" x14ac:dyDescent="0.25">
      <c r="A297" s="51" t="s">
        <v>92</v>
      </c>
      <c r="B297" s="52">
        <v>63</v>
      </c>
      <c r="C297" s="53">
        <v>801</v>
      </c>
      <c r="D297" s="58">
        <v>5</v>
      </c>
      <c r="E297" s="33">
        <v>0</v>
      </c>
      <c r="F297" s="33">
        <v>7824</v>
      </c>
      <c r="G297" s="33"/>
      <c r="H297" s="35">
        <v>162.9</v>
      </c>
      <c r="I297" s="35"/>
      <c r="J297" s="35">
        <f t="shared" si="49"/>
        <v>162.9</v>
      </c>
      <c r="K297" s="54"/>
      <c r="L297" s="55">
        <f t="shared" si="47"/>
        <v>162.9</v>
      </c>
      <c r="M297" s="54"/>
      <c r="N297" s="35">
        <f t="shared" si="50"/>
        <v>162.9</v>
      </c>
      <c r="O297" s="33"/>
      <c r="P297" s="35">
        <f t="shared" si="45"/>
        <v>162.9</v>
      </c>
      <c r="Q297" s="35"/>
      <c r="R297" s="35">
        <f t="shared" si="51"/>
        <v>162.9</v>
      </c>
      <c r="S297" s="35"/>
      <c r="T297" s="35">
        <f t="shared" si="56"/>
        <v>162.9</v>
      </c>
      <c r="U297" s="49"/>
      <c r="V297" s="35">
        <f t="shared" si="55"/>
        <v>162.9</v>
      </c>
      <c r="W297" s="57"/>
      <c r="X297" s="35">
        <f>X298</f>
        <v>162.9</v>
      </c>
      <c r="Y297" s="35">
        <f>Y298</f>
        <v>162.9</v>
      </c>
    </row>
    <row r="298" spans="1:25" s="8" customFormat="1" ht="24" x14ac:dyDescent="0.25">
      <c r="A298" s="51" t="s">
        <v>26</v>
      </c>
      <c r="B298" s="52">
        <v>63</v>
      </c>
      <c r="C298" s="53">
        <v>801</v>
      </c>
      <c r="D298" s="58">
        <v>5</v>
      </c>
      <c r="E298" s="33">
        <v>0</v>
      </c>
      <c r="F298" s="33">
        <v>7824</v>
      </c>
      <c r="G298" s="33">
        <v>600</v>
      </c>
      <c r="H298" s="35">
        <v>162.9</v>
      </c>
      <c r="I298" s="35"/>
      <c r="J298" s="35">
        <f t="shared" si="49"/>
        <v>162.9</v>
      </c>
      <c r="K298" s="54"/>
      <c r="L298" s="55">
        <f t="shared" si="47"/>
        <v>162.9</v>
      </c>
      <c r="M298" s="54"/>
      <c r="N298" s="35">
        <f t="shared" si="50"/>
        <v>162.9</v>
      </c>
      <c r="O298" s="33"/>
      <c r="P298" s="35">
        <f t="shared" si="45"/>
        <v>162.9</v>
      </c>
      <c r="Q298" s="35"/>
      <c r="R298" s="35">
        <f t="shared" si="51"/>
        <v>162.9</v>
      </c>
      <c r="S298" s="35"/>
      <c r="T298" s="35">
        <f t="shared" si="56"/>
        <v>162.9</v>
      </c>
      <c r="U298" s="35"/>
      <c r="V298" s="35">
        <f t="shared" si="55"/>
        <v>162.9</v>
      </c>
      <c r="W298" s="57"/>
      <c r="X298" s="35">
        <f>X299</f>
        <v>162.9</v>
      </c>
      <c r="Y298" s="35">
        <f>Y299</f>
        <v>162.9</v>
      </c>
    </row>
    <row r="299" spans="1:25" s="8" customFormat="1" ht="17.25" customHeight="1" x14ac:dyDescent="0.25">
      <c r="A299" s="51" t="s">
        <v>27</v>
      </c>
      <c r="B299" s="52">
        <v>63</v>
      </c>
      <c r="C299" s="53">
        <v>801</v>
      </c>
      <c r="D299" s="58">
        <v>5</v>
      </c>
      <c r="E299" s="33">
        <v>0</v>
      </c>
      <c r="F299" s="33">
        <v>7824</v>
      </c>
      <c r="G299" s="33">
        <v>610</v>
      </c>
      <c r="H299" s="35">
        <v>162.9</v>
      </c>
      <c r="I299" s="35"/>
      <c r="J299" s="35">
        <f t="shared" si="49"/>
        <v>162.9</v>
      </c>
      <c r="K299" s="54"/>
      <c r="L299" s="55">
        <f t="shared" si="47"/>
        <v>162.9</v>
      </c>
      <c r="M299" s="54"/>
      <c r="N299" s="35">
        <f t="shared" si="50"/>
        <v>162.9</v>
      </c>
      <c r="O299" s="33"/>
      <c r="P299" s="35">
        <f t="shared" si="45"/>
        <v>162.9</v>
      </c>
      <c r="Q299" s="35"/>
      <c r="R299" s="35">
        <f t="shared" si="51"/>
        <v>162.9</v>
      </c>
      <c r="S299" s="35"/>
      <c r="T299" s="35">
        <f t="shared" si="56"/>
        <v>162.9</v>
      </c>
      <c r="U299" s="35"/>
      <c r="V299" s="35">
        <f t="shared" si="55"/>
        <v>162.9</v>
      </c>
      <c r="W299" s="57"/>
      <c r="X299" s="35">
        <f>162900/1000</f>
        <v>162.9</v>
      </c>
      <c r="Y299" s="35">
        <f>162900/1000</f>
        <v>162.9</v>
      </c>
    </row>
    <row r="300" spans="1:25" s="8" customFormat="1" x14ac:dyDescent="0.25">
      <c r="A300" s="51" t="s">
        <v>93</v>
      </c>
      <c r="B300" s="52">
        <v>63</v>
      </c>
      <c r="C300" s="53">
        <v>801</v>
      </c>
      <c r="D300" s="58">
        <v>5</v>
      </c>
      <c r="E300" s="33">
        <v>0</v>
      </c>
      <c r="F300" s="33">
        <v>8040</v>
      </c>
      <c r="G300" s="33"/>
      <c r="H300" s="35">
        <v>494</v>
      </c>
      <c r="I300" s="35"/>
      <c r="J300" s="35">
        <f t="shared" si="49"/>
        <v>494</v>
      </c>
      <c r="K300" s="54"/>
      <c r="L300" s="55">
        <f t="shared" si="47"/>
        <v>494</v>
      </c>
      <c r="M300" s="54"/>
      <c r="N300" s="35">
        <f t="shared" si="50"/>
        <v>494</v>
      </c>
      <c r="O300" s="33"/>
      <c r="P300" s="35">
        <f t="shared" ref="P300:P326" si="58">N300+O300</f>
        <v>494</v>
      </c>
      <c r="Q300" s="35"/>
      <c r="R300" s="35">
        <f t="shared" si="51"/>
        <v>494</v>
      </c>
      <c r="S300" s="35"/>
      <c r="T300" s="35">
        <f t="shared" si="56"/>
        <v>494</v>
      </c>
      <c r="U300" s="35">
        <f>U301</f>
        <v>50</v>
      </c>
      <c r="V300" s="35">
        <f t="shared" si="55"/>
        <v>544</v>
      </c>
      <c r="W300" s="57"/>
      <c r="X300" s="35">
        <f>X301</f>
        <v>544</v>
      </c>
      <c r="Y300" s="35">
        <f>Y301</f>
        <v>544</v>
      </c>
    </row>
    <row r="301" spans="1:25" s="8" customFormat="1" ht="24" x14ac:dyDescent="0.25">
      <c r="A301" s="51" t="s">
        <v>26</v>
      </c>
      <c r="B301" s="52">
        <v>63</v>
      </c>
      <c r="C301" s="53">
        <v>801</v>
      </c>
      <c r="D301" s="58">
        <v>5</v>
      </c>
      <c r="E301" s="33">
        <v>0</v>
      </c>
      <c r="F301" s="33">
        <v>8040</v>
      </c>
      <c r="G301" s="33">
        <v>600</v>
      </c>
      <c r="H301" s="35">
        <v>494</v>
      </c>
      <c r="I301" s="35"/>
      <c r="J301" s="35">
        <f t="shared" si="49"/>
        <v>494</v>
      </c>
      <c r="K301" s="54"/>
      <c r="L301" s="55">
        <f t="shared" si="47"/>
        <v>494</v>
      </c>
      <c r="M301" s="54"/>
      <c r="N301" s="35">
        <f t="shared" si="50"/>
        <v>494</v>
      </c>
      <c r="O301" s="33"/>
      <c r="P301" s="35">
        <f t="shared" si="58"/>
        <v>494</v>
      </c>
      <c r="Q301" s="35"/>
      <c r="R301" s="35">
        <f t="shared" si="51"/>
        <v>494</v>
      </c>
      <c r="S301" s="35"/>
      <c r="T301" s="35">
        <f t="shared" si="56"/>
        <v>494</v>
      </c>
      <c r="U301" s="35">
        <f>U302</f>
        <v>50</v>
      </c>
      <c r="V301" s="35">
        <f t="shared" si="55"/>
        <v>544</v>
      </c>
      <c r="W301" s="57"/>
      <c r="X301" s="35">
        <f>X302</f>
        <v>544</v>
      </c>
      <c r="Y301" s="35">
        <f>Y302</f>
        <v>544</v>
      </c>
    </row>
    <row r="302" spans="1:25" s="8" customFormat="1" x14ac:dyDescent="0.25">
      <c r="A302" s="51" t="s">
        <v>27</v>
      </c>
      <c r="B302" s="52">
        <v>63</v>
      </c>
      <c r="C302" s="53">
        <v>801</v>
      </c>
      <c r="D302" s="58">
        <v>5</v>
      </c>
      <c r="E302" s="33">
        <v>0</v>
      </c>
      <c r="F302" s="33">
        <v>8040</v>
      </c>
      <c r="G302" s="33">
        <v>610</v>
      </c>
      <c r="H302" s="35">
        <v>494</v>
      </c>
      <c r="I302" s="35"/>
      <c r="J302" s="35">
        <f t="shared" si="49"/>
        <v>494</v>
      </c>
      <c r="K302" s="54"/>
      <c r="L302" s="55">
        <f t="shared" si="47"/>
        <v>494</v>
      </c>
      <c r="M302" s="54"/>
      <c r="N302" s="35">
        <f t="shared" si="50"/>
        <v>494</v>
      </c>
      <c r="O302" s="33"/>
      <c r="P302" s="35">
        <f t="shared" si="58"/>
        <v>494</v>
      </c>
      <c r="Q302" s="35"/>
      <c r="R302" s="35">
        <f t="shared" si="51"/>
        <v>494</v>
      </c>
      <c r="S302" s="35"/>
      <c r="T302" s="35">
        <f t="shared" si="56"/>
        <v>494</v>
      </c>
      <c r="U302" s="35">
        <v>50</v>
      </c>
      <c r="V302" s="35">
        <f t="shared" si="55"/>
        <v>544</v>
      </c>
      <c r="W302" s="57"/>
      <c r="X302" s="35">
        <f>544000/1000</f>
        <v>544</v>
      </c>
      <c r="Y302" s="35">
        <f>544000/1000</f>
        <v>544</v>
      </c>
    </row>
    <row r="303" spans="1:25" s="8" customFormat="1" x14ac:dyDescent="0.25">
      <c r="A303" s="51" t="s">
        <v>94</v>
      </c>
      <c r="B303" s="52">
        <v>63</v>
      </c>
      <c r="C303" s="53">
        <v>801</v>
      </c>
      <c r="D303" s="58">
        <v>5</v>
      </c>
      <c r="E303" s="33">
        <v>0</v>
      </c>
      <c r="F303" s="33">
        <v>8052</v>
      </c>
      <c r="G303" s="33"/>
      <c r="H303" s="35">
        <v>500</v>
      </c>
      <c r="I303" s="35"/>
      <c r="J303" s="35">
        <f t="shared" si="49"/>
        <v>500</v>
      </c>
      <c r="K303" s="54"/>
      <c r="L303" s="55">
        <f t="shared" si="47"/>
        <v>500</v>
      </c>
      <c r="M303" s="54"/>
      <c r="N303" s="35">
        <f t="shared" si="50"/>
        <v>500</v>
      </c>
      <c r="O303" s="33"/>
      <c r="P303" s="35">
        <f t="shared" si="58"/>
        <v>500</v>
      </c>
      <c r="Q303" s="35"/>
      <c r="R303" s="35">
        <f t="shared" si="51"/>
        <v>500</v>
      </c>
      <c r="S303" s="35"/>
      <c r="T303" s="35">
        <f t="shared" si="56"/>
        <v>500</v>
      </c>
      <c r="U303" s="49"/>
      <c r="V303" s="35">
        <f t="shared" si="55"/>
        <v>500</v>
      </c>
      <c r="W303" s="57"/>
      <c r="X303" s="35">
        <f>X304</f>
        <v>500</v>
      </c>
      <c r="Y303" s="35">
        <f>Y304</f>
        <v>500</v>
      </c>
    </row>
    <row r="304" spans="1:25" s="8" customFormat="1" ht="24" x14ac:dyDescent="0.25">
      <c r="A304" s="51" t="s">
        <v>26</v>
      </c>
      <c r="B304" s="52">
        <v>63</v>
      </c>
      <c r="C304" s="53">
        <v>801</v>
      </c>
      <c r="D304" s="58">
        <v>5</v>
      </c>
      <c r="E304" s="33">
        <v>0</v>
      </c>
      <c r="F304" s="33">
        <v>8052</v>
      </c>
      <c r="G304" s="33">
        <v>600</v>
      </c>
      <c r="H304" s="35">
        <v>500</v>
      </c>
      <c r="I304" s="35"/>
      <c r="J304" s="35">
        <f t="shared" si="49"/>
        <v>500</v>
      </c>
      <c r="K304" s="54"/>
      <c r="L304" s="55">
        <f t="shared" si="47"/>
        <v>500</v>
      </c>
      <c r="M304" s="54"/>
      <c r="N304" s="35">
        <f t="shared" si="50"/>
        <v>500</v>
      </c>
      <c r="O304" s="33"/>
      <c r="P304" s="35">
        <f t="shared" si="58"/>
        <v>500</v>
      </c>
      <c r="Q304" s="35"/>
      <c r="R304" s="35">
        <f t="shared" si="51"/>
        <v>500</v>
      </c>
      <c r="S304" s="35"/>
      <c r="T304" s="35">
        <f t="shared" si="56"/>
        <v>500</v>
      </c>
      <c r="U304" s="49"/>
      <c r="V304" s="35">
        <f t="shared" si="55"/>
        <v>500</v>
      </c>
      <c r="W304" s="57"/>
      <c r="X304" s="35">
        <f>X305</f>
        <v>500</v>
      </c>
      <c r="Y304" s="35">
        <f>Y305</f>
        <v>500</v>
      </c>
    </row>
    <row r="305" spans="1:25" s="8" customFormat="1" x14ac:dyDescent="0.25">
      <c r="A305" s="51" t="s">
        <v>27</v>
      </c>
      <c r="B305" s="52">
        <v>63</v>
      </c>
      <c r="C305" s="53">
        <v>801</v>
      </c>
      <c r="D305" s="58">
        <v>5</v>
      </c>
      <c r="E305" s="33">
        <v>0</v>
      </c>
      <c r="F305" s="33">
        <v>8052</v>
      </c>
      <c r="G305" s="33">
        <v>610</v>
      </c>
      <c r="H305" s="35">
        <v>500</v>
      </c>
      <c r="I305" s="35"/>
      <c r="J305" s="35">
        <f t="shared" si="49"/>
        <v>500</v>
      </c>
      <c r="K305" s="54"/>
      <c r="L305" s="55">
        <f t="shared" si="47"/>
        <v>500</v>
      </c>
      <c r="M305" s="54"/>
      <c r="N305" s="35">
        <f t="shared" si="50"/>
        <v>500</v>
      </c>
      <c r="O305" s="33"/>
      <c r="P305" s="35">
        <f t="shared" si="58"/>
        <v>500</v>
      </c>
      <c r="Q305" s="35"/>
      <c r="R305" s="35">
        <f t="shared" si="51"/>
        <v>500</v>
      </c>
      <c r="S305" s="35"/>
      <c r="T305" s="35">
        <f t="shared" si="56"/>
        <v>500</v>
      </c>
      <c r="U305" s="49"/>
      <c r="V305" s="35">
        <f t="shared" si="55"/>
        <v>500</v>
      </c>
      <c r="W305" s="57"/>
      <c r="X305" s="35">
        <f>500000/1000</f>
        <v>500</v>
      </c>
      <c r="Y305" s="35">
        <f>500000/1000</f>
        <v>500</v>
      </c>
    </row>
    <row r="306" spans="1:25" s="8" customFormat="1" ht="24" x14ac:dyDescent="0.25">
      <c r="A306" s="51" t="s">
        <v>185</v>
      </c>
      <c r="B306" s="52">
        <v>63</v>
      </c>
      <c r="C306" s="53">
        <v>801</v>
      </c>
      <c r="D306" s="58">
        <v>5</v>
      </c>
      <c r="E306" s="33">
        <v>0</v>
      </c>
      <c r="F306" s="33">
        <v>8079</v>
      </c>
      <c r="G306" s="33"/>
      <c r="H306" s="35"/>
      <c r="I306" s="35">
        <f>I308</f>
        <v>1200</v>
      </c>
      <c r="J306" s="35">
        <f t="shared" si="49"/>
        <v>1200</v>
      </c>
      <c r="K306" s="54"/>
      <c r="L306" s="55">
        <f t="shared" si="47"/>
        <v>1200</v>
      </c>
      <c r="M306" s="62">
        <f>M307</f>
        <v>500</v>
      </c>
      <c r="N306" s="35">
        <f t="shared" si="50"/>
        <v>1700</v>
      </c>
      <c r="O306" s="33"/>
      <c r="P306" s="35">
        <f t="shared" si="58"/>
        <v>1700</v>
      </c>
      <c r="Q306" s="35"/>
      <c r="R306" s="35">
        <f t="shared" si="51"/>
        <v>1700</v>
      </c>
      <c r="S306" s="35"/>
      <c r="T306" s="35">
        <f t="shared" si="56"/>
        <v>1700</v>
      </c>
      <c r="U306" s="49"/>
      <c r="V306" s="35">
        <f t="shared" si="55"/>
        <v>1700</v>
      </c>
      <c r="W306" s="57"/>
      <c r="X306" s="35">
        <f>X307</f>
        <v>1700</v>
      </c>
      <c r="Y306" s="35">
        <f>Y307</f>
        <v>1700</v>
      </c>
    </row>
    <row r="307" spans="1:25" s="8" customFormat="1" ht="24" x14ac:dyDescent="0.25">
      <c r="A307" s="51" t="s">
        <v>26</v>
      </c>
      <c r="B307" s="52">
        <v>63</v>
      </c>
      <c r="C307" s="53">
        <v>801</v>
      </c>
      <c r="D307" s="58">
        <v>5</v>
      </c>
      <c r="E307" s="33">
        <v>0</v>
      </c>
      <c r="F307" s="33">
        <v>8079</v>
      </c>
      <c r="G307" s="33">
        <v>600</v>
      </c>
      <c r="H307" s="35"/>
      <c r="I307" s="35"/>
      <c r="J307" s="35">
        <v>1200</v>
      </c>
      <c r="K307" s="54"/>
      <c r="L307" s="55">
        <f t="shared" si="47"/>
        <v>1200</v>
      </c>
      <c r="M307" s="62">
        <f>M308</f>
        <v>500</v>
      </c>
      <c r="N307" s="35">
        <f t="shared" si="50"/>
        <v>1700</v>
      </c>
      <c r="O307" s="33"/>
      <c r="P307" s="35">
        <f t="shared" si="58"/>
        <v>1700</v>
      </c>
      <c r="Q307" s="35"/>
      <c r="R307" s="35">
        <f t="shared" si="51"/>
        <v>1700</v>
      </c>
      <c r="S307" s="35"/>
      <c r="T307" s="35">
        <f t="shared" si="56"/>
        <v>1700</v>
      </c>
      <c r="U307" s="49"/>
      <c r="V307" s="35">
        <f t="shared" si="55"/>
        <v>1700</v>
      </c>
      <c r="W307" s="57"/>
      <c r="X307" s="35">
        <f>X308</f>
        <v>1700</v>
      </c>
      <c r="Y307" s="35">
        <f>Y308</f>
        <v>1700</v>
      </c>
    </row>
    <row r="308" spans="1:25" s="8" customFormat="1" x14ac:dyDescent="0.25">
      <c r="A308" s="51" t="s">
        <v>27</v>
      </c>
      <c r="B308" s="52">
        <v>63</v>
      </c>
      <c r="C308" s="53">
        <v>801</v>
      </c>
      <c r="D308" s="58">
        <v>5</v>
      </c>
      <c r="E308" s="33">
        <v>0</v>
      </c>
      <c r="F308" s="33">
        <v>8079</v>
      </c>
      <c r="G308" s="33">
        <v>610</v>
      </c>
      <c r="H308" s="35"/>
      <c r="I308" s="35">
        <f>1000+200</f>
        <v>1200</v>
      </c>
      <c r="J308" s="35">
        <f t="shared" si="49"/>
        <v>1200</v>
      </c>
      <c r="K308" s="54"/>
      <c r="L308" s="55">
        <f t="shared" si="47"/>
        <v>1200</v>
      </c>
      <c r="M308" s="67">
        <v>500</v>
      </c>
      <c r="N308" s="35">
        <f t="shared" si="50"/>
        <v>1700</v>
      </c>
      <c r="O308" s="33"/>
      <c r="P308" s="35">
        <f t="shared" si="58"/>
        <v>1700</v>
      </c>
      <c r="Q308" s="35"/>
      <c r="R308" s="35">
        <f t="shared" si="51"/>
        <v>1700</v>
      </c>
      <c r="S308" s="35"/>
      <c r="T308" s="35">
        <f t="shared" si="56"/>
        <v>1700</v>
      </c>
      <c r="U308" s="49"/>
      <c r="V308" s="35">
        <f t="shared" si="55"/>
        <v>1700</v>
      </c>
      <c r="W308" s="57"/>
      <c r="X308" s="35">
        <f>1700000/1000</f>
        <v>1700</v>
      </c>
      <c r="Y308" s="35">
        <f>1700000/1000</f>
        <v>1700</v>
      </c>
    </row>
    <row r="309" spans="1:25" s="8" customFormat="1" x14ac:dyDescent="0.25">
      <c r="A309" s="51" t="s">
        <v>95</v>
      </c>
      <c r="B309" s="52">
        <v>63</v>
      </c>
      <c r="C309" s="53">
        <v>801</v>
      </c>
      <c r="D309" s="58">
        <v>5</v>
      </c>
      <c r="E309" s="33">
        <v>0</v>
      </c>
      <c r="F309" s="33">
        <v>8501</v>
      </c>
      <c r="G309" s="33"/>
      <c r="H309" s="35">
        <v>280</v>
      </c>
      <c r="I309" s="35"/>
      <c r="J309" s="35">
        <f t="shared" si="49"/>
        <v>280</v>
      </c>
      <c r="K309" s="54"/>
      <c r="L309" s="55">
        <f t="shared" si="47"/>
        <v>280</v>
      </c>
      <c r="M309" s="54"/>
      <c r="N309" s="35">
        <f t="shared" si="50"/>
        <v>280</v>
      </c>
      <c r="O309" s="33"/>
      <c r="P309" s="35">
        <f t="shared" si="58"/>
        <v>280</v>
      </c>
      <c r="Q309" s="35"/>
      <c r="R309" s="35">
        <f t="shared" si="51"/>
        <v>280</v>
      </c>
      <c r="S309" s="35"/>
      <c r="T309" s="35">
        <f t="shared" si="56"/>
        <v>280</v>
      </c>
      <c r="U309" s="49"/>
      <c r="V309" s="35">
        <f t="shared" si="55"/>
        <v>280</v>
      </c>
      <c r="W309" s="57"/>
      <c r="X309" s="35">
        <f>X310</f>
        <v>280</v>
      </c>
      <c r="Y309" s="35">
        <f>Y310</f>
        <v>280</v>
      </c>
    </row>
    <row r="310" spans="1:25" s="8" customFormat="1" ht="24" x14ac:dyDescent="0.25">
      <c r="A310" s="51" t="s">
        <v>26</v>
      </c>
      <c r="B310" s="52">
        <v>63</v>
      </c>
      <c r="C310" s="53">
        <v>801</v>
      </c>
      <c r="D310" s="58">
        <v>5</v>
      </c>
      <c r="E310" s="33">
        <v>0</v>
      </c>
      <c r="F310" s="33">
        <v>8501</v>
      </c>
      <c r="G310" s="33">
        <v>600</v>
      </c>
      <c r="H310" s="35">
        <v>280</v>
      </c>
      <c r="I310" s="35"/>
      <c r="J310" s="35">
        <f t="shared" si="49"/>
        <v>280</v>
      </c>
      <c r="K310" s="54"/>
      <c r="L310" s="55">
        <f t="shared" si="47"/>
        <v>280</v>
      </c>
      <c r="M310" s="54"/>
      <c r="N310" s="35">
        <f t="shared" si="50"/>
        <v>280</v>
      </c>
      <c r="O310" s="33"/>
      <c r="P310" s="35">
        <f t="shared" si="58"/>
        <v>280</v>
      </c>
      <c r="Q310" s="35"/>
      <c r="R310" s="35">
        <f t="shared" si="51"/>
        <v>280</v>
      </c>
      <c r="S310" s="35"/>
      <c r="T310" s="35">
        <f t="shared" si="56"/>
        <v>280</v>
      </c>
      <c r="U310" s="49"/>
      <c r="V310" s="35">
        <f t="shared" si="55"/>
        <v>280</v>
      </c>
      <c r="W310" s="57"/>
      <c r="X310" s="35">
        <f>X311</f>
        <v>280</v>
      </c>
      <c r="Y310" s="35">
        <f>Y311</f>
        <v>280</v>
      </c>
    </row>
    <row r="311" spans="1:25" s="8" customFormat="1" x14ac:dyDescent="0.25">
      <c r="A311" s="51" t="s">
        <v>27</v>
      </c>
      <c r="B311" s="52">
        <v>63</v>
      </c>
      <c r="C311" s="53">
        <v>801</v>
      </c>
      <c r="D311" s="58">
        <v>5</v>
      </c>
      <c r="E311" s="33">
        <v>0</v>
      </c>
      <c r="F311" s="33">
        <v>8501</v>
      </c>
      <c r="G311" s="33">
        <v>610</v>
      </c>
      <c r="H311" s="35">
        <v>280</v>
      </c>
      <c r="I311" s="35"/>
      <c r="J311" s="35">
        <f t="shared" si="49"/>
        <v>280</v>
      </c>
      <c r="K311" s="54"/>
      <c r="L311" s="55">
        <f t="shared" si="47"/>
        <v>280</v>
      </c>
      <c r="M311" s="54"/>
      <c r="N311" s="35">
        <f t="shared" si="50"/>
        <v>280</v>
      </c>
      <c r="O311" s="33"/>
      <c r="P311" s="35">
        <f t="shared" si="58"/>
        <v>280</v>
      </c>
      <c r="Q311" s="35"/>
      <c r="R311" s="35">
        <f t="shared" si="51"/>
        <v>280</v>
      </c>
      <c r="S311" s="35"/>
      <c r="T311" s="35">
        <f t="shared" si="56"/>
        <v>280</v>
      </c>
      <c r="U311" s="49"/>
      <c r="V311" s="35">
        <f t="shared" si="55"/>
        <v>280</v>
      </c>
      <c r="W311" s="57"/>
      <c r="X311" s="35">
        <f>280000/1000</f>
        <v>280</v>
      </c>
      <c r="Y311" s="35">
        <f>280000/1000</f>
        <v>280</v>
      </c>
    </row>
    <row r="312" spans="1:25" s="8" customFormat="1" ht="48" x14ac:dyDescent="0.25">
      <c r="A312" s="51" t="s">
        <v>96</v>
      </c>
      <c r="B312" s="52">
        <v>63</v>
      </c>
      <c r="C312" s="53">
        <v>801</v>
      </c>
      <c r="D312" s="58">
        <v>5</v>
      </c>
      <c r="E312" s="33">
        <v>0</v>
      </c>
      <c r="F312" s="33">
        <v>8502</v>
      </c>
      <c r="G312" s="33"/>
      <c r="H312" s="35">
        <v>120</v>
      </c>
      <c r="I312" s="35"/>
      <c r="J312" s="35">
        <f t="shared" si="49"/>
        <v>120</v>
      </c>
      <c r="K312" s="54"/>
      <c r="L312" s="55">
        <f t="shared" si="47"/>
        <v>120</v>
      </c>
      <c r="M312" s="54"/>
      <c r="N312" s="35">
        <f t="shared" si="50"/>
        <v>120</v>
      </c>
      <c r="O312" s="33"/>
      <c r="P312" s="35">
        <f t="shared" si="58"/>
        <v>120</v>
      </c>
      <c r="Q312" s="35"/>
      <c r="R312" s="35">
        <f t="shared" ref="R312:R329" si="59">P312+Q312</f>
        <v>120</v>
      </c>
      <c r="S312" s="35"/>
      <c r="T312" s="35">
        <f t="shared" si="56"/>
        <v>120</v>
      </c>
      <c r="U312" s="49"/>
      <c r="V312" s="35">
        <f t="shared" si="55"/>
        <v>120</v>
      </c>
      <c r="W312" s="57"/>
      <c r="X312" s="35">
        <f>X313</f>
        <v>120</v>
      </c>
      <c r="Y312" s="35">
        <f>Y313</f>
        <v>120</v>
      </c>
    </row>
    <row r="313" spans="1:25" s="8" customFormat="1" ht="24" x14ac:dyDescent="0.25">
      <c r="A313" s="51" t="s">
        <v>26</v>
      </c>
      <c r="B313" s="52">
        <v>63</v>
      </c>
      <c r="C313" s="53">
        <v>801</v>
      </c>
      <c r="D313" s="58">
        <v>5</v>
      </c>
      <c r="E313" s="33">
        <v>0</v>
      </c>
      <c r="F313" s="33">
        <v>8502</v>
      </c>
      <c r="G313" s="33">
        <v>600</v>
      </c>
      <c r="H313" s="35">
        <v>120</v>
      </c>
      <c r="I313" s="35"/>
      <c r="J313" s="35">
        <f t="shared" si="49"/>
        <v>120</v>
      </c>
      <c r="K313" s="54"/>
      <c r="L313" s="55">
        <f t="shared" ref="L313:L326" si="60">J313+K313</f>
        <v>120</v>
      </c>
      <c r="M313" s="54"/>
      <c r="N313" s="35">
        <f t="shared" si="50"/>
        <v>120</v>
      </c>
      <c r="O313" s="33"/>
      <c r="P313" s="35">
        <f t="shared" si="58"/>
        <v>120</v>
      </c>
      <c r="Q313" s="35"/>
      <c r="R313" s="35">
        <f t="shared" si="59"/>
        <v>120</v>
      </c>
      <c r="S313" s="35"/>
      <c r="T313" s="35">
        <f t="shared" si="56"/>
        <v>120</v>
      </c>
      <c r="U313" s="49"/>
      <c r="V313" s="35">
        <f t="shared" si="55"/>
        <v>120</v>
      </c>
      <c r="W313" s="57"/>
      <c r="X313" s="35">
        <f>X314</f>
        <v>120</v>
      </c>
      <c r="Y313" s="35">
        <f>Y314</f>
        <v>120</v>
      </c>
    </row>
    <row r="314" spans="1:25" s="8" customFormat="1" x14ac:dyDescent="0.25">
      <c r="A314" s="51" t="s">
        <v>27</v>
      </c>
      <c r="B314" s="52">
        <v>63</v>
      </c>
      <c r="C314" s="53">
        <v>801</v>
      </c>
      <c r="D314" s="58">
        <v>5</v>
      </c>
      <c r="E314" s="33">
        <v>0</v>
      </c>
      <c r="F314" s="33">
        <v>8502</v>
      </c>
      <c r="G314" s="33">
        <v>610</v>
      </c>
      <c r="H314" s="35">
        <v>120</v>
      </c>
      <c r="I314" s="35"/>
      <c r="J314" s="35">
        <f t="shared" si="49"/>
        <v>120</v>
      </c>
      <c r="K314" s="54"/>
      <c r="L314" s="55">
        <f t="shared" si="60"/>
        <v>120</v>
      </c>
      <c r="M314" s="54"/>
      <c r="N314" s="35">
        <f t="shared" si="50"/>
        <v>120</v>
      </c>
      <c r="O314" s="33"/>
      <c r="P314" s="35">
        <f t="shared" si="58"/>
        <v>120</v>
      </c>
      <c r="Q314" s="35"/>
      <c r="R314" s="35">
        <f t="shared" si="59"/>
        <v>120</v>
      </c>
      <c r="S314" s="35"/>
      <c r="T314" s="35">
        <f t="shared" si="56"/>
        <v>120</v>
      </c>
      <c r="U314" s="49"/>
      <c r="V314" s="35">
        <f t="shared" si="55"/>
        <v>120</v>
      </c>
      <c r="W314" s="57"/>
      <c r="X314" s="35">
        <f>120000/1000</f>
        <v>120</v>
      </c>
      <c r="Y314" s="35">
        <f>120000/1000</f>
        <v>120</v>
      </c>
    </row>
    <row r="315" spans="1:25" s="8" customFormat="1" x14ac:dyDescent="0.25">
      <c r="A315" s="51" t="s">
        <v>97</v>
      </c>
      <c r="B315" s="52">
        <v>63</v>
      </c>
      <c r="C315" s="53">
        <v>801</v>
      </c>
      <c r="D315" s="58">
        <v>5</v>
      </c>
      <c r="E315" s="33">
        <v>0</v>
      </c>
      <c r="F315" s="33">
        <v>8503</v>
      </c>
      <c r="G315" s="33"/>
      <c r="H315" s="35">
        <v>60</v>
      </c>
      <c r="I315" s="35"/>
      <c r="J315" s="35">
        <f t="shared" si="49"/>
        <v>60</v>
      </c>
      <c r="K315" s="54"/>
      <c r="L315" s="55">
        <f t="shared" si="60"/>
        <v>60</v>
      </c>
      <c r="M315" s="54"/>
      <c r="N315" s="35">
        <f t="shared" si="50"/>
        <v>60</v>
      </c>
      <c r="O315" s="33"/>
      <c r="P315" s="35">
        <f t="shared" si="58"/>
        <v>60</v>
      </c>
      <c r="Q315" s="35"/>
      <c r="R315" s="35">
        <f t="shared" si="59"/>
        <v>60</v>
      </c>
      <c r="S315" s="35"/>
      <c r="T315" s="35">
        <f t="shared" si="56"/>
        <v>60</v>
      </c>
      <c r="U315" s="49"/>
      <c r="V315" s="35">
        <f t="shared" si="55"/>
        <v>60</v>
      </c>
      <c r="W315" s="57"/>
      <c r="X315" s="35">
        <f>X316</f>
        <v>60</v>
      </c>
      <c r="Y315" s="35">
        <f>Y316</f>
        <v>60</v>
      </c>
    </row>
    <row r="316" spans="1:25" s="8" customFormat="1" ht="24" x14ac:dyDescent="0.25">
      <c r="A316" s="51" t="s">
        <v>26</v>
      </c>
      <c r="B316" s="52">
        <v>63</v>
      </c>
      <c r="C316" s="53">
        <v>801</v>
      </c>
      <c r="D316" s="58">
        <v>5</v>
      </c>
      <c r="E316" s="33">
        <v>0</v>
      </c>
      <c r="F316" s="33">
        <v>8503</v>
      </c>
      <c r="G316" s="33">
        <v>600</v>
      </c>
      <c r="H316" s="35">
        <v>60</v>
      </c>
      <c r="I316" s="35"/>
      <c r="J316" s="35">
        <f t="shared" si="49"/>
        <v>60</v>
      </c>
      <c r="K316" s="54"/>
      <c r="L316" s="55">
        <f t="shared" si="60"/>
        <v>60</v>
      </c>
      <c r="M316" s="54"/>
      <c r="N316" s="35">
        <f t="shared" si="50"/>
        <v>60</v>
      </c>
      <c r="O316" s="33"/>
      <c r="P316" s="35">
        <f t="shared" si="58"/>
        <v>60</v>
      </c>
      <c r="Q316" s="35"/>
      <c r="R316" s="35">
        <f t="shared" si="59"/>
        <v>60</v>
      </c>
      <c r="S316" s="35"/>
      <c r="T316" s="35">
        <f t="shared" si="56"/>
        <v>60</v>
      </c>
      <c r="U316" s="49"/>
      <c r="V316" s="35">
        <f t="shared" si="55"/>
        <v>60</v>
      </c>
      <c r="W316" s="57"/>
      <c r="X316" s="35">
        <f>X317</f>
        <v>60</v>
      </c>
      <c r="Y316" s="35">
        <f>Y317</f>
        <v>60</v>
      </c>
    </row>
    <row r="317" spans="1:25" s="8" customFormat="1" x14ac:dyDescent="0.25">
      <c r="A317" s="51" t="s">
        <v>27</v>
      </c>
      <c r="B317" s="52">
        <v>63</v>
      </c>
      <c r="C317" s="53">
        <v>801</v>
      </c>
      <c r="D317" s="58">
        <v>5</v>
      </c>
      <c r="E317" s="33">
        <v>0</v>
      </c>
      <c r="F317" s="33">
        <v>8503</v>
      </c>
      <c r="G317" s="33">
        <v>610</v>
      </c>
      <c r="H317" s="35">
        <v>60</v>
      </c>
      <c r="I317" s="35"/>
      <c r="J317" s="35">
        <f t="shared" si="49"/>
        <v>60</v>
      </c>
      <c r="K317" s="54"/>
      <c r="L317" s="55">
        <f t="shared" si="60"/>
        <v>60</v>
      </c>
      <c r="M317" s="54"/>
      <c r="N317" s="35">
        <f t="shared" si="50"/>
        <v>60</v>
      </c>
      <c r="O317" s="33"/>
      <c r="P317" s="35">
        <f t="shared" si="58"/>
        <v>60</v>
      </c>
      <c r="Q317" s="35"/>
      <c r="R317" s="35">
        <f t="shared" si="59"/>
        <v>60</v>
      </c>
      <c r="S317" s="35"/>
      <c r="T317" s="35">
        <f t="shared" si="56"/>
        <v>60</v>
      </c>
      <c r="U317" s="49"/>
      <c r="V317" s="35">
        <f t="shared" si="55"/>
        <v>60</v>
      </c>
      <c r="W317" s="57"/>
      <c r="X317" s="35">
        <f>60000/1000</f>
        <v>60</v>
      </c>
      <c r="Y317" s="35">
        <f>60000/1000</f>
        <v>60</v>
      </c>
    </row>
    <row r="318" spans="1:25" s="8" customFormat="1" ht="36" x14ac:dyDescent="0.25">
      <c r="A318" s="51" t="s">
        <v>252</v>
      </c>
      <c r="B318" s="52">
        <v>63</v>
      </c>
      <c r="C318" s="53">
        <v>801</v>
      </c>
      <c r="D318" s="58">
        <v>5</v>
      </c>
      <c r="E318" s="33">
        <v>0</v>
      </c>
      <c r="F318" s="33">
        <v>8510</v>
      </c>
      <c r="G318" s="33"/>
      <c r="H318" s="35">
        <v>34535</v>
      </c>
      <c r="I318" s="35"/>
      <c r="J318" s="35">
        <f t="shared" si="49"/>
        <v>34535</v>
      </c>
      <c r="K318" s="54"/>
      <c r="L318" s="55">
        <f t="shared" si="60"/>
        <v>34535</v>
      </c>
      <c r="M318" s="54"/>
      <c r="N318" s="35">
        <f t="shared" si="50"/>
        <v>34535</v>
      </c>
      <c r="O318" s="33"/>
      <c r="P318" s="35">
        <f t="shared" si="58"/>
        <v>34535</v>
      </c>
      <c r="Q318" s="35"/>
      <c r="R318" s="35">
        <f t="shared" si="59"/>
        <v>34535</v>
      </c>
      <c r="S318" s="35">
        <f>S319</f>
        <v>277</v>
      </c>
      <c r="T318" s="35">
        <f t="shared" si="56"/>
        <v>34812</v>
      </c>
      <c r="U318" s="35">
        <f>U319</f>
        <v>920.4</v>
      </c>
      <c r="V318" s="35">
        <f t="shared" si="55"/>
        <v>35732.400000000001</v>
      </c>
      <c r="W318" s="57"/>
      <c r="X318" s="35">
        <f>X319</f>
        <v>35732.400000000001</v>
      </c>
      <c r="Y318" s="35">
        <f>Y319</f>
        <v>35732.400000000001</v>
      </c>
    </row>
    <row r="319" spans="1:25" s="8" customFormat="1" ht="24" x14ac:dyDescent="0.25">
      <c r="A319" s="51" t="s">
        <v>26</v>
      </c>
      <c r="B319" s="52">
        <v>63</v>
      </c>
      <c r="C319" s="53">
        <v>801</v>
      </c>
      <c r="D319" s="58">
        <v>5</v>
      </c>
      <c r="E319" s="33">
        <v>0</v>
      </c>
      <c r="F319" s="33">
        <v>8510</v>
      </c>
      <c r="G319" s="33">
        <v>600</v>
      </c>
      <c r="H319" s="35">
        <v>34535</v>
      </c>
      <c r="I319" s="35"/>
      <c r="J319" s="35">
        <f t="shared" si="49"/>
        <v>34535</v>
      </c>
      <c r="K319" s="54"/>
      <c r="L319" s="55">
        <f t="shared" si="60"/>
        <v>34535</v>
      </c>
      <c r="M319" s="54"/>
      <c r="N319" s="35">
        <f t="shared" si="50"/>
        <v>34535</v>
      </c>
      <c r="O319" s="33"/>
      <c r="P319" s="35">
        <f t="shared" si="58"/>
        <v>34535</v>
      </c>
      <c r="Q319" s="35"/>
      <c r="R319" s="35">
        <f t="shared" si="59"/>
        <v>34535</v>
      </c>
      <c r="S319" s="35">
        <f>S320</f>
        <v>277</v>
      </c>
      <c r="T319" s="35">
        <f t="shared" si="56"/>
        <v>34812</v>
      </c>
      <c r="U319" s="35">
        <f>U320</f>
        <v>920.4</v>
      </c>
      <c r="V319" s="35">
        <f t="shared" si="55"/>
        <v>35732.400000000001</v>
      </c>
      <c r="W319" s="57"/>
      <c r="X319" s="35">
        <f>X320</f>
        <v>35732.400000000001</v>
      </c>
      <c r="Y319" s="35">
        <f>Y320</f>
        <v>35732.400000000001</v>
      </c>
    </row>
    <row r="320" spans="1:25" s="8" customFormat="1" x14ac:dyDescent="0.25">
      <c r="A320" s="51" t="s">
        <v>27</v>
      </c>
      <c r="B320" s="52">
        <v>63</v>
      </c>
      <c r="C320" s="53">
        <v>801</v>
      </c>
      <c r="D320" s="58">
        <v>5</v>
      </c>
      <c r="E320" s="33">
        <v>0</v>
      </c>
      <c r="F320" s="33">
        <v>8510</v>
      </c>
      <c r="G320" s="33">
        <v>610</v>
      </c>
      <c r="H320" s="35">
        <v>34535</v>
      </c>
      <c r="I320" s="35"/>
      <c r="J320" s="35">
        <f t="shared" si="49"/>
        <v>34535</v>
      </c>
      <c r="K320" s="54"/>
      <c r="L320" s="55">
        <f t="shared" si="60"/>
        <v>34535</v>
      </c>
      <c r="M320" s="54"/>
      <c r="N320" s="35">
        <f t="shared" si="50"/>
        <v>34535</v>
      </c>
      <c r="O320" s="33"/>
      <c r="P320" s="35">
        <f t="shared" si="58"/>
        <v>34535</v>
      </c>
      <c r="Q320" s="35"/>
      <c r="R320" s="35">
        <f t="shared" si="59"/>
        <v>34535</v>
      </c>
      <c r="S320" s="35">
        <v>277</v>
      </c>
      <c r="T320" s="35">
        <f t="shared" si="56"/>
        <v>34812</v>
      </c>
      <c r="U320" s="35">
        <f>120.4+800</f>
        <v>920.4</v>
      </c>
      <c r="V320" s="35">
        <f t="shared" si="55"/>
        <v>35732.400000000001</v>
      </c>
      <c r="W320" s="57"/>
      <c r="X320" s="35">
        <f>35732400/1000</f>
        <v>35732.400000000001</v>
      </c>
      <c r="Y320" s="35">
        <f>35732400/1000</f>
        <v>35732.400000000001</v>
      </c>
    </row>
    <row r="321" spans="1:25" s="8" customFormat="1" ht="36" x14ac:dyDescent="0.25">
      <c r="A321" s="51" t="s">
        <v>253</v>
      </c>
      <c r="B321" s="52">
        <v>63</v>
      </c>
      <c r="C321" s="53">
        <v>801</v>
      </c>
      <c r="D321" s="58">
        <v>5</v>
      </c>
      <c r="E321" s="33">
        <v>0</v>
      </c>
      <c r="F321" s="33">
        <v>8511</v>
      </c>
      <c r="G321" s="33"/>
      <c r="H321" s="35">
        <v>4589</v>
      </c>
      <c r="I321" s="35"/>
      <c r="J321" s="35">
        <f t="shared" si="49"/>
        <v>4589</v>
      </c>
      <c r="K321" s="54"/>
      <c r="L321" s="55">
        <f t="shared" si="60"/>
        <v>4589</v>
      </c>
      <c r="M321" s="54"/>
      <c r="N321" s="35">
        <f t="shared" si="50"/>
        <v>4589</v>
      </c>
      <c r="O321" s="33"/>
      <c r="P321" s="35">
        <f t="shared" si="58"/>
        <v>4589</v>
      </c>
      <c r="Q321" s="35"/>
      <c r="R321" s="35">
        <f t="shared" si="59"/>
        <v>4589</v>
      </c>
      <c r="S321" s="35"/>
      <c r="T321" s="35">
        <f t="shared" si="56"/>
        <v>4589</v>
      </c>
      <c r="U321" s="49"/>
      <c r="V321" s="35">
        <f t="shared" si="55"/>
        <v>4589</v>
      </c>
      <c r="W321" s="57"/>
      <c r="X321" s="35">
        <f>X322</f>
        <v>4589</v>
      </c>
      <c r="Y321" s="35">
        <f>Y322</f>
        <v>4589</v>
      </c>
    </row>
    <row r="322" spans="1:25" s="8" customFormat="1" ht="24" x14ac:dyDescent="0.25">
      <c r="A322" s="51" t="s">
        <v>26</v>
      </c>
      <c r="B322" s="52">
        <v>63</v>
      </c>
      <c r="C322" s="53">
        <v>801</v>
      </c>
      <c r="D322" s="58">
        <v>5</v>
      </c>
      <c r="E322" s="33">
        <v>0</v>
      </c>
      <c r="F322" s="33">
        <v>8511</v>
      </c>
      <c r="G322" s="33">
        <v>600</v>
      </c>
      <c r="H322" s="35">
        <v>4589</v>
      </c>
      <c r="I322" s="35"/>
      <c r="J322" s="35">
        <f t="shared" si="49"/>
        <v>4589</v>
      </c>
      <c r="K322" s="54"/>
      <c r="L322" s="55">
        <f t="shared" si="60"/>
        <v>4589</v>
      </c>
      <c r="M322" s="54"/>
      <c r="N322" s="35">
        <f t="shared" si="50"/>
        <v>4589</v>
      </c>
      <c r="O322" s="33"/>
      <c r="P322" s="35">
        <f t="shared" si="58"/>
        <v>4589</v>
      </c>
      <c r="Q322" s="35"/>
      <c r="R322" s="35">
        <f t="shared" si="59"/>
        <v>4589</v>
      </c>
      <c r="S322" s="35"/>
      <c r="T322" s="35">
        <f t="shared" si="56"/>
        <v>4589</v>
      </c>
      <c r="U322" s="49"/>
      <c r="V322" s="35">
        <f t="shared" si="55"/>
        <v>4589</v>
      </c>
      <c r="W322" s="57"/>
      <c r="X322" s="35">
        <f>X323</f>
        <v>4589</v>
      </c>
      <c r="Y322" s="35">
        <f>Y323</f>
        <v>4589</v>
      </c>
    </row>
    <row r="323" spans="1:25" s="8" customFormat="1" x14ac:dyDescent="0.25">
      <c r="A323" s="51" t="s">
        <v>27</v>
      </c>
      <c r="B323" s="52">
        <v>63</v>
      </c>
      <c r="C323" s="53">
        <v>801</v>
      </c>
      <c r="D323" s="58">
        <v>5</v>
      </c>
      <c r="E323" s="33">
        <v>0</v>
      </c>
      <c r="F323" s="33">
        <v>8511</v>
      </c>
      <c r="G323" s="33">
        <v>610</v>
      </c>
      <c r="H323" s="35">
        <v>4589</v>
      </c>
      <c r="I323" s="35"/>
      <c r="J323" s="35">
        <f t="shared" si="49"/>
        <v>4589</v>
      </c>
      <c r="K323" s="54"/>
      <c r="L323" s="55">
        <f t="shared" si="60"/>
        <v>4589</v>
      </c>
      <c r="M323" s="54"/>
      <c r="N323" s="35">
        <f t="shared" si="50"/>
        <v>4589</v>
      </c>
      <c r="O323" s="33"/>
      <c r="P323" s="35">
        <f t="shared" si="58"/>
        <v>4589</v>
      </c>
      <c r="Q323" s="35"/>
      <c r="R323" s="35">
        <f t="shared" si="59"/>
        <v>4589</v>
      </c>
      <c r="S323" s="35"/>
      <c r="T323" s="35">
        <f t="shared" si="56"/>
        <v>4589</v>
      </c>
      <c r="U323" s="49"/>
      <c r="V323" s="35">
        <f t="shared" si="55"/>
        <v>4589</v>
      </c>
      <c r="W323" s="57"/>
      <c r="X323" s="35">
        <f>4589000/1000</f>
        <v>4589</v>
      </c>
      <c r="Y323" s="35">
        <f>4589000/1000</f>
        <v>4589</v>
      </c>
    </row>
    <row r="324" spans="1:25" s="8" customFormat="1" ht="36" x14ac:dyDescent="0.25">
      <c r="A324" s="51" t="s">
        <v>232</v>
      </c>
      <c r="B324" s="52">
        <v>63</v>
      </c>
      <c r="C324" s="53">
        <v>801</v>
      </c>
      <c r="D324" s="58">
        <v>5</v>
      </c>
      <c r="E324" s="33">
        <v>0</v>
      </c>
      <c r="F324" s="33">
        <v>8512</v>
      </c>
      <c r="G324" s="33"/>
      <c r="H324" s="35">
        <v>15370</v>
      </c>
      <c r="I324" s="35"/>
      <c r="J324" s="35">
        <f t="shared" si="49"/>
        <v>15370</v>
      </c>
      <c r="K324" s="54"/>
      <c r="L324" s="55">
        <f t="shared" si="60"/>
        <v>15370</v>
      </c>
      <c r="M324" s="54"/>
      <c r="N324" s="35">
        <f t="shared" si="50"/>
        <v>15370</v>
      </c>
      <c r="O324" s="33"/>
      <c r="P324" s="35">
        <f t="shared" si="58"/>
        <v>15370</v>
      </c>
      <c r="Q324" s="35"/>
      <c r="R324" s="35">
        <f t="shared" si="59"/>
        <v>15370</v>
      </c>
      <c r="S324" s="35"/>
      <c r="T324" s="35">
        <f t="shared" si="56"/>
        <v>15370</v>
      </c>
      <c r="U324" s="35">
        <f>U325</f>
        <v>-796.58300000000008</v>
      </c>
      <c r="V324" s="35">
        <f t="shared" si="55"/>
        <v>14573.416999999999</v>
      </c>
      <c r="W324" s="57"/>
      <c r="X324" s="35">
        <f>X325</f>
        <v>14573.395</v>
      </c>
      <c r="Y324" s="35">
        <f>Y325</f>
        <v>14573.395</v>
      </c>
    </row>
    <row r="325" spans="1:25" s="8" customFormat="1" ht="24" x14ac:dyDescent="0.25">
      <c r="A325" s="51" t="s">
        <v>26</v>
      </c>
      <c r="B325" s="52">
        <v>63</v>
      </c>
      <c r="C325" s="53">
        <v>801</v>
      </c>
      <c r="D325" s="58">
        <v>5</v>
      </c>
      <c r="E325" s="33">
        <v>0</v>
      </c>
      <c r="F325" s="33">
        <v>8512</v>
      </c>
      <c r="G325" s="33">
        <v>600</v>
      </c>
      <c r="H325" s="35">
        <v>15370</v>
      </c>
      <c r="I325" s="35"/>
      <c r="J325" s="35">
        <f t="shared" si="49"/>
        <v>15370</v>
      </c>
      <c r="K325" s="54"/>
      <c r="L325" s="55">
        <f t="shared" si="60"/>
        <v>15370</v>
      </c>
      <c r="M325" s="54"/>
      <c r="N325" s="35">
        <f t="shared" si="50"/>
        <v>15370</v>
      </c>
      <c r="O325" s="33"/>
      <c r="P325" s="35">
        <f t="shared" si="58"/>
        <v>15370</v>
      </c>
      <c r="Q325" s="35"/>
      <c r="R325" s="35">
        <f t="shared" si="59"/>
        <v>15370</v>
      </c>
      <c r="S325" s="35"/>
      <c r="T325" s="35">
        <f t="shared" si="56"/>
        <v>15370</v>
      </c>
      <c r="U325" s="35">
        <f>U326</f>
        <v>-796.58300000000008</v>
      </c>
      <c r="V325" s="35">
        <f t="shared" si="55"/>
        <v>14573.416999999999</v>
      </c>
      <c r="W325" s="57"/>
      <c r="X325" s="35">
        <f>X326</f>
        <v>14573.395</v>
      </c>
      <c r="Y325" s="35">
        <f>Y326</f>
        <v>14573.395</v>
      </c>
    </row>
    <row r="326" spans="1:25" s="8" customFormat="1" x14ac:dyDescent="0.25">
      <c r="A326" s="51" t="s">
        <v>27</v>
      </c>
      <c r="B326" s="52">
        <v>63</v>
      </c>
      <c r="C326" s="53">
        <v>801</v>
      </c>
      <c r="D326" s="58">
        <v>5</v>
      </c>
      <c r="E326" s="33">
        <v>0</v>
      </c>
      <c r="F326" s="33">
        <v>8512</v>
      </c>
      <c r="G326" s="33">
        <v>610</v>
      </c>
      <c r="H326" s="35">
        <v>15370</v>
      </c>
      <c r="I326" s="35"/>
      <c r="J326" s="35">
        <f t="shared" ref="J326" si="61">H326+I326</f>
        <v>15370</v>
      </c>
      <c r="K326" s="54"/>
      <c r="L326" s="55">
        <f t="shared" si="60"/>
        <v>15370</v>
      </c>
      <c r="M326" s="54"/>
      <c r="N326" s="35">
        <f t="shared" ref="N326" si="62">L326+M326</f>
        <v>15370</v>
      </c>
      <c r="O326" s="33"/>
      <c r="P326" s="35">
        <f t="shared" si="58"/>
        <v>15370</v>
      </c>
      <c r="Q326" s="35"/>
      <c r="R326" s="35">
        <f t="shared" si="59"/>
        <v>15370</v>
      </c>
      <c r="S326" s="35"/>
      <c r="T326" s="35">
        <f t="shared" si="56"/>
        <v>15370</v>
      </c>
      <c r="U326" s="35">
        <f>-22.479+30.5-800-4.604</f>
        <v>-796.58300000000008</v>
      </c>
      <c r="V326" s="35">
        <f t="shared" si="55"/>
        <v>14573.416999999999</v>
      </c>
      <c r="W326" s="57"/>
      <c r="X326" s="35">
        <f>14573395/1000</f>
        <v>14573.395</v>
      </c>
      <c r="Y326" s="35">
        <f>14573395/1000</f>
        <v>14573.395</v>
      </c>
    </row>
    <row r="327" spans="1:25" s="8" customFormat="1" ht="24" x14ac:dyDescent="0.25">
      <c r="A327" s="51" t="s">
        <v>124</v>
      </c>
      <c r="B327" s="52">
        <v>63</v>
      </c>
      <c r="C327" s="53">
        <v>801</v>
      </c>
      <c r="D327" s="58">
        <v>55</v>
      </c>
      <c r="E327" s="33">
        <v>0</v>
      </c>
      <c r="F327" s="33">
        <v>0</v>
      </c>
      <c r="G327" s="33"/>
      <c r="H327" s="35"/>
      <c r="I327" s="35"/>
      <c r="J327" s="35"/>
      <c r="K327" s="54"/>
      <c r="L327" s="55"/>
      <c r="M327" s="54"/>
      <c r="N327" s="35"/>
      <c r="O327" s="62">
        <f>O328</f>
        <v>129.613</v>
      </c>
      <c r="P327" s="35">
        <f>O327</f>
        <v>129.613</v>
      </c>
      <c r="Q327" s="59">
        <f>Q328</f>
        <v>80.857240000000004</v>
      </c>
      <c r="R327" s="35">
        <f t="shared" si="59"/>
        <v>210.47023999999999</v>
      </c>
      <c r="S327" s="35"/>
      <c r="T327" s="35">
        <f t="shared" si="56"/>
        <v>210.47023999999999</v>
      </c>
      <c r="U327" s="49"/>
      <c r="V327" s="35">
        <f t="shared" si="55"/>
        <v>210.47023999999999</v>
      </c>
      <c r="W327" s="57"/>
      <c r="X327" s="35">
        <f t="shared" ref="X327:Y329" si="63">X328</f>
        <v>210.47</v>
      </c>
      <c r="Y327" s="35">
        <f t="shared" si="63"/>
        <v>210.47</v>
      </c>
    </row>
    <row r="328" spans="1:25" s="8" customFormat="1" ht="24" x14ac:dyDescent="0.25">
      <c r="A328" s="51" t="s">
        <v>124</v>
      </c>
      <c r="B328" s="52">
        <v>63</v>
      </c>
      <c r="C328" s="53">
        <v>801</v>
      </c>
      <c r="D328" s="58">
        <v>55</v>
      </c>
      <c r="E328" s="33">
        <v>0</v>
      </c>
      <c r="F328" s="33">
        <v>8140</v>
      </c>
      <c r="G328" s="33"/>
      <c r="H328" s="35"/>
      <c r="I328" s="35"/>
      <c r="J328" s="35"/>
      <c r="K328" s="54"/>
      <c r="L328" s="55"/>
      <c r="M328" s="54"/>
      <c r="N328" s="35"/>
      <c r="O328" s="62">
        <f>O329</f>
        <v>129.613</v>
      </c>
      <c r="P328" s="35">
        <f t="shared" ref="P328:P329" si="64">O328</f>
        <v>129.613</v>
      </c>
      <c r="Q328" s="35">
        <f>Q329</f>
        <v>80.857240000000004</v>
      </c>
      <c r="R328" s="35">
        <f t="shared" si="59"/>
        <v>210.47023999999999</v>
      </c>
      <c r="S328" s="35"/>
      <c r="T328" s="35">
        <f t="shared" si="56"/>
        <v>210.47023999999999</v>
      </c>
      <c r="U328" s="49"/>
      <c r="V328" s="35">
        <f t="shared" si="55"/>
        <v>210.47023999999999</v>
      </c>
      <c r="W328" s="57"/>
      <c r="X328" s="35">
        <f t="shared" si="63"/>
        <v>210.47</v>
      </c>
      <c r="Y328" s="35">
        <f t="shared" si="63"/>
        <v>210.47</v>
      </c>
    </row>
    <row r="329" spans="1:25" s="8" customFormat="1" ht="24" x14ac:dyDescent="0.25">
      <c r="A329" s="51" t="s">
        <v>26</v>
      </c>
      <c r="B329" s="52">
        <v>63</v>
      </c>
      <c r="C329" s="53">
        <v>801</v>
      </c>
      <c r="D329" s="58">
        <v>55</v>
      </c>
      <c r="E329" s="33">
        <v>0</v>
      </c>
      <c r="F329" s="33">
        <v>8140</v>
      </c>
      <c r="G329" s="33">
        <v>600</v>
      </c>
      <c r="H329" s="35"/>
      <c r="I329" s="35"/>
      <c r="J329" s="35"/>
      <c r="K329" s="54"/>
      <c r="L329" s="55"/>
      <c r="M329" s="54"/>
      <c r="N329" s="35"/>
      <c r="O329" s="62">
        <f>O330</f>
        <v>129.613</v>
      </c>
      <c r="P329" s="35">
        <f t="shared" si="64"/>
        <v>129.613</v>
      </c>
      <c r="Q329" s="35">
        <f>Q330</f>
        <v>80.857240000000004</v>
      </c>
      <c r="R329" s="35">
        <f t="shared" si="59"/>
        <v>210.47023999999999</v>
      </c>
      <c r="S329" s="35"/>
      <c r="T329" s="35">
        <f t="shared" si="56"/>
        <v>210.47023999999999</v>
      </c>
      <c r="U329" s="49"/>
      <c r="V329" s="35">
        <f t="shared" si="55"/>
        <v>210.47023999999999</v>
      </c>
      <c r="W329" s="57"/>
      <c r="X329" s="35">
        <f t="shared" si="63"/>
        <v>210.47</v>
      </c>
      <c r="Y329" s="35">
        <f t="shared" si="63"/>
        <v>210.47</v>
      </c>
    </row>
    <row r="330" spans="1:25" s="8" customFormat="1" x14ac:dyDescent="0.25">
      <c r="A330" s="51" t="s">
        <v>27</v>
      </c>
      <c r="B330" s="52">
        <v>63</v>
      </c>
      <c r="C330" s="53">
        <v>801</v>
      </c>
      <c r="D330" s="58">
        <v>55</v>
      </c>
      <c r="E330" s="33">
        <v>0</v>
      </c>
      <c r="F330" s="33">
        <v>8140</v>
      </c>
      <c r="G330" s="33">
        <v>610</v>
      </c>
      <c r="H330" s="35"/>
      <c r="I330" s="35"/>
      <c r="J330" s="35"/>
      <c r="K330" s="54"/>
      <c r="L330" s="55"/>
      <c r="M330" s="54"/>
      <c r="N330" s="35"/>
      <c r="O330" s="62">
        <f>10+119.613</f>
        <v>129.613</v>
      </c>
      <c r="P330" s="35">
        <f>O330</f>
        <v>129.613</v>
      </c>
      <c r="Q330" s="35">
        <v>80.857240000000004</v>
      </c>
      <c r="R330" s="35">
        <f t="shared" ref="R330:R361" si="65">P330+Q330</f>
        <v>210.47023999999999</v>
      </c>
      <c r="S330" s="35"/>
      <c r="T330" s="35">
        <f t="shared" ref="T330:T354" si="66">R330+S330</f>
        <v>210.47023999999999</v>
      </c>
      <c r="U330" s="49"/>
      <c r="V330" s="35">
        <f t="shared" ref="V330:V344" si="67">T330+U330</f>
        <v>210.47023999999999</v>
      </c>
      <c r="W330" s="57"/>
      <c r="X330" s="35">
        <f>210470/1000</f>
        <v>210.47</v>
      </c>
      <c r="Y330" s="35">
        <f>210470/1000</f>
        <v>210.47</v>
      </c>
    </row>
    <row r="331" spans="1:25" s="8" customFormat="1" x14ac:dyDescent="0.25">
      <c r="A331" s="51" t="s">
        <v>220</v>
      </c>
      <c r="B331" s="52">
        <v>63</v>
      </c>
      <c r="C331" s="53">
        <v>801</v>
      </c>
      <c r="D331" s="58">
        <v>63</v>
      </c>
      <c r="E331" s="33">
        <v>0</v>
      </c>
      <c r="F331" s="33">
        <v>0</v>
      </c>
      <c r="G331" s="33"/>
      <c r="H331" s="35"/>
      <c r="I331" s="35"/>
      <c r="J331" s="35"/>
      <c r="K331" s="54"/>
      <c r="L331" s="55"/>
      <c r="M331" s="54"/>
      <c r="N331" s="35"/>
      <c r="O331" s="62"/>
      <c r="P331" s="35"/>
      <c r="Q331" s="59">
        <f>Q332</f>
        <v>849.29899999999998</v>
      </c>
      <c r="R331" s="35">
        <f t="shared" si="65"/>
        <v>849.29899999999998</v>
      </c>
      <c r="S331" s="35"/>
      <c r="T331" s="35">
        <f t="shared" si="66"/>
        <v>849.29899999999998</v>
      </c>
      <c r="U331" s="49"/>
      <c r="V331" s="35">
        <f t="shared" si="67"/>
        <v>849.29899999999998</v>
      </c>
      <c r="W331" s="57"/>
      <c r="X331" s="35">
        <f t="shared" ref="X331:Y333" si="68">X332</f>
        <v>944.46799999999996</v>
      </c>
      <c r="Y331" s="35">
        <f t="shared" si="68"/>
        <v>944.46799999999996</v>
      </c>
    </row>
    <row r="332" spans="1:25" s="8" customFormat="1" x14ac:dyDescent="0.25">
      <c r="A332" s="51" t="s">
        <v>221</v>
      </c>
      <c r="B332" s="52">
        <v>63</v>
      </c>
      <c r="C332" s="53">
        <v>801</v>
      </c>
      <c r="D332" s="58">
        <v>63</v>
      </c>
      <c r="E332" s="33">
        <v>0</v>
      </c>
      <c r="F332" s="33">
        <v>7140</v>
      </c>
      <c r="G332" s="33"/>
      <c r="H332" s="35"/>
      <c r="I332" s="35"/>
      <c r="J332" s="35"/>
      <c r="K332" s="54"/>
      <c r="L332" s="55"/>
      <c r="M332" s="54"/>
      <c r="N332" s="35"/>
      <c r="O332" s="62"/>
      <c r="P332" s="35"/>
      <c r="Q332" s="35">
        <f>Q333</f>
        <v>849.29899999999998</v>
      </c>
      <c r="R332" s="35">
        <f t="shared" si="65"/>
        <v>849.29899999999998</v>
      </c>
      <c r="S332" s="35"/>
      <c r="T332" s="35">
        <f t="shared" si="66"/>
        <v>849.29899999999998</v>
      </c>
      <c r="U332" s="49"/>
      <c r="V332" s="35">
        <f t="shared" si="67"/>
        <v>849.29899999999998</v>
      </c>
      <c r="W332" s="57"/>
      <c r="X332" s="35">
        <f t="shared" si="68"/>
        <v>944.46799999999996</v>
      </c>
      <c r="Y332" s="35">
        <f t="shared" si="68"/>
        <v>944.46799999999996</v>
      </c>
    </row>
    <row r="333" spans="1:25" s="8" customFormat="1" ht="24" x14ac:dyDescent="0.25">
      <c r="A333" s="51" t="s">
        <v>26</v>
      </c>
      <c r="B333" s="52">
        <v>63</v>
      </c>
      <c r="C333" s="53">
        <v>801</v>
      </c>
      <c r="D333" s="58">
        <v>63</v>
      </c>
      <c r="E333" s="33">
        <v>0</v>
      </c>
      <c r="F333" s="33">
        <v>7140</v>
      </c>
      <c r="G333" s="33">
        <v>600</v>
      </c>
      <c r="H333" s="35"/>
      <c r="I333" s="35"/>
      <c r="J333" s="35"/>
      <c r="K333" s="54"/>
      <c r="L333" s="55"/>
      <c r="M333" s="54"/>
      <c r="N333" s="35"/>
      <c r="O333" s="62"/>
      <c r="P333" s="35"/>
      <c r="Q333" s="35">
        <f>Q334</f>
        <v>849.29899999999998</v>
      </c>
      <c r="R333" s="35">
        <f t="shared" si="65"/>
        <v>849.29899999999998</v>
      </c>
      <c r="S333" s="35"/>
      <c r="T333" s="35">
        <f t="shared" si="66"/>
        <v>849.29899999999998</v>
      </c>
      <c r="U333" s="49"/>
      <c r="V333" s="35">
        <f t="shared" si="67"/>
        <v>849.29899999999998</v>
      </c>
      <c r="W333" s="57"/>
      <c r="X333" s="35">
        <f t="shared" si="68"/>
        <v>944.46799999999996</v>
      </c>
      <c r="Y333" s="35">
        <f t="shared" si="68"/>
        <v>944.46799999999996</v>
      </c>
    </row>
    <row r="334" spans="1:25" s="8" customFormat="1" x14ac:dyDescent="0.25">
      <c r="A334" s="51" t="s">
        <v>27</v>
      </c>
      <c r="B334" s="52">
        <v>63</v>
      </c>
      <c r="C334" s="53">
        <v>801</v>
      </c>
      <c r="D334" s="58">
        <v>63</v>
      </c>
      <c r="E334" s="33">
        <v>0</v>
      </c>
      <c r="F334" s="33">
        <v>7140</v>
      </c>
      <c r="G334" s="33">
        <v>610</v>
      </c>
      <c r="H334" s="35"/>
      <c r="I334" s="35"/>
      <c r="J334" s="35"/>
      <c r="K334" s="54"/>
      <c r="L334" s="55"/>
      <c r="M334" s="54"/>
      <c r="N334" s="35"/>
      <c r="O334" s="62"/>
      <c r="P334" s="35"/>
      <c r="Q334" s="35">
        <f>292+557.299</f>
        <v>849.29899999999998</v>
      </c>
      <c r="R334" s="35">
        <f t="shared" si="65"/>
        <v>849.29899999999998</v>
      </c>
      <c r="S334" s="35"/>
      <c r="T334" s="35">
        <f t="shared" si="66"/>
        <v>849.29899999999998</v>
      </c>
      <c r="U334" s="49"/>
      <c r="V334" s="35">
        <f t="shared" si="67"/>
        <v>849.29899999999998</v>
      </c>
      <c r="W334" s="57"/>
      <c r="X334" s="35">
        <f>944468/1000</f>
        <v>944.46799999999996</v>
      </c>
      <c r="Y334" s="35">
        <f>944468/1000</f>
        <v>944.46799999999996</v>
      </c>
    </row>
    <row r="335" spans="1:25" s="8" customFormat="1" x14ac:dyDescent="0.25">
      <c r="A335" s="51" t="s">
        <v>98</v>
      </c>
      <c r="B335" s="52">
        <v>63</v>
      </c>
      <c r="C335" s="53">
        <v>804</v>
      </c>
      <c r="D335" s="58"/>
      <c r="E335" s="33"/>
      <c r="F335" s="33"/>
      <c r="G335" s="33"/>
      <c r="H335" s="35">
        <v>1547.7</v>
      </c>
      <c r="I335" s="35">
        <f>I336</f>
        <v>0</v>
      </c>
      <c r="J335" s="35">
        <f t="shared" ref="J335:J366" si="69">H335+I335</f>
        <v>1547.7</v>
      </c>
      <c r="K335" s="54"/>
      <c r="L335" s="55">
        <f t="shared" ref="L335:L366" si="70">J335+K335</f>
        <v>1547.7</v>
      </c>
      <c r="M335" s="54"/>
      <c r="N335" s="35">
        <f t="shared" ref="N335:N366" si="71">L335+M335</f>
        <v>1547.7</v>
      </c>
      <c r="O335" s="33"/>
      <c r="P335" s="35">
        <f t="shared" ref="P335:P366" si="72">N335+O335</f>
        <v>1547.7</v>
      </c>
      <c r="Q335" s="35">
        <f>Q336</f>
        <v>50.1</v>
      </c>
      <c r="R335" s="35">
        <f t="shared" si="65"/>
        <v>1597.8</v>
      </c>
      <c r="S335" s="35">
        <f>S336</f>
        <v>0</v>
      </c>
      <c r="T335" s="35">
        <f t="shared" si="66"/>
        <v>1597.8</v>
      </c>
      <c r="U335" s="35">
        <f>U336</f>
        <v>69.182999999999993</v>
      </c>
      <c r="V335" s="35">
        <f t="shared" si="67"/>
        <v>1666.9829999999999</v>
      </c>
      <c r="W335" s="57"/>
      <c r="X335" s="35">
        <f t="shared" ref="X335:Y377" si="73">V335+W335</f>
        <v>1666.9829999999999</v>
      </c>
      <c r="Y335" s="35">
        <f t="shared" si="73"/>
        <v>1666.9829999999999</v>
      </c>
    </row>
    <row r="336" spans="1:25" s="8" customFormat="1" ht="48" x14ac:dyDescent="0.25">
      <c r="A336" s="51" t="s">
        <v>91</v>
      </c>
      <c r="B336" s="52">
        <v>63</v>
      </c>
      <c r="C336" s="53">
        <v>804</v>
      </c>
      <c r="D336" s="58">
        <v>5</v>
      </c>
      <c r="E336" s="33">
        <v>0</v>
      </c>
      <c r="F336" s="33">
        <v>0</v>
      </c>
      <c r="G336" s="33"/>
      <c r="H336" s="35">
        <v>1547.7</v>
      </c>
      <c r="I336" s="35">
        <f>I337</f>
        <v>0</v>
      </c>
      <c r="J336" s="35">
        <f t="shared" si="69"/>
        <v>1547.7</v>
      </c>
      <c r="K336" s="54"/>
      <c r="L336" s="55">
        <f t="shared" si="70"/>
        <v>1547.7</v>
      </c>
      <c r="M336" s="54"/>
      <c r="N336" s="35">
        <f t="shared" si="71"/>
        <v>1547.7</v>
      </c>
      <c r="O336" s="33"/>
      <c r="P336" s="35">
        <f t="shared" si="72"/>
        <v>1547.7</v>
      </c>
      <c r="Q336" s="36">
        <f>Q337</f>
        <v>50.1</v>
      </c>
      <c r="R336" s="35">
        <f t="shared" si="65"/>
        <v>1597.8</v>
      </c>
      <c r="S336" s="35">
        <f>S337</f>
        <v>0</v>
      </c>
      <c r="T336" s="35">
        <f t="shared" si="66"/>
        <v>1597.8</v>
      </c>
      <c r="U336" s="35">
        <f>U337</f>
        <v>69.182999999999993</v>
      </c>
      <c r="V336" s="35">
        <f t="shared" si="67"/>
        <v>1666.9829999999999</v>
      </c>
      <c r="W336" s="57"/>
      <c r="X336" s="35">
        <f t="shared" si="73"/>
        <v>1666.9829999999999</v>
      </c>
      <c r="Y336" s="35">
        <f t="shared" si="73"/>
        <v>1666.9829999999999</v>
      </c>
    </row>
    <row r="337" spans="1:25" s="8" customFormat="1" ht="24" x14ac:dyDescent="0.25">
      <c r="A337" s="51" t="s">
        <v>38</v>
      </c>
      <c r="B337" s="52">
        <v>63</v>
      </c>
      <c r="C337" s="53">
        <v>804</v>
      </c>
      <c r="D337" s="58">
        <v>5</v>
      </c>
      <c r="E337" s="33">
        <v>0</v>
      </c>
      <c r="F337" s="33">
        <v>8001</v>
      </c>
      <c r="G337" s="33"/>
      <c r="H337" s="35">
        <v>1547.7</v>
      </c>
      <c r="I337" s="35"/>
      <c r="J337" s="35">
        <f t="shared" si="69"/>
        <v>1547.7</v>
      </c>
      <c r="K337" s="54"/>
      <c r="L337" s="55">
        <f t="shared" si="70"/>
        <v>1547.7</v>
      </c>
      <c r="M337" s="54"/>
      <c r="N337" s="35">
        <f t="shared" si="71"/>
        <v>1547.7</v>
      </c>
      <c r="O337" s="33"/>
      <c r="P337" s="35">
        <f t="shared" si="72"/>
        <v>1547.7</v>
      </c>
      <c r="Q337" s="35">
        <f>Q338+Q340</f>
        <v>50.1</v>
      </c>
      <c r="R337" s="35">
        <f t="shared" si="65"/>
        <v>1597.8</v>
      </c>
      <c r="S337" s="35">
        <f>S338+S340+S342</f>
        <v>0</v>
      </c>
      <c r="T337" s="35">
        <f t="shared" si="66"/>
        <v>1597.8</v>
      </c>
      <c r="U337" s="35">
        <f>U338+U340+U342</f>
        <v>69.182999999999993</v>
      </c>
      <c r="V337" s="35">
        <f t="shared" si="67"/>
        <v>1666.9829999999999</v>
      </c>
      <c r="W337" s="57"/>
      <c r="X337" s="35">
        <f t="shared" si="73"/>
        <v>1666.9829999999999</v>
      </c>
      <c r="Y337" s="35">
        <f t="shared" si="73"/>
        <v>1666.9829999999999</v>
      </c>
    </row>
    <row r="338" spans="1:25" s="8" customFormat="1" ht="48" x14ac:dyDescent="0.25">
      <c r="A338" s="51" t="s">
        <v>36</v>
      </c>
      <c r="B338" s="52">
        <v>63</v>
      </c>
      <c r="C338" s="53">
        <v>804</v>
      </c>
      <c r="D338" s="58">
        <v>5</v>
      </c>
      <c r="E338" s="33">
        <v>0</v>
      </c>
      <c r="F338" s="33">
        <v>8001</v>
      </c>
      <c r="G338" s="33">
        <v>100</v>
      </c>
      <c r="H338" s="35">
        <v>1510.5</v>
      </c>
      <c r="I338" s="35"/>
      <c r="J338" s="35">
        <f t="shared" si="69"/>
        <v>1510.5</v>
      </c>
      <c r="K338" s="54"/>
      <c r="L338" s="55">
        <f t="shared" si="70"/>
        <v>1510.5</v>
      </c>
      <c r="M338" s="54"/>
      <c r="N338" s="35">
        <f t="shared" si="71"/>
        <v>1510.5</v>
      </c>
      <c r="O338" s="33"/>
      <c r="P338" s="35">
        <f t="shared" si="72"/>
        <v>1510.5</v>
      </c>
      <c r="Q338" s="35">
        <f>Q339</f>
        <v>50.1</v>
      </c>
      <c r="R338" s="35">
        <f t="shared" si="65"/>
        <v>1560.6</v>
      </c>
      <c r="S338" s="35">
        <f>S339</f>
        <v>1.2</v>
      </c>
      <c r="T338" s="35">
        <f t="shared" si="66"/>
        <v>1561.8</v>
      </c>
      <c r="U338" s="35">
        <f>U339</f>
        <v>68.403999999999996</v>
      </c>
      <c r="V338" s="35">
        <f t="shared" si="67"/>
        <v>1630.204</v>
      </c>
      <c r="W338" s="57"/>
      <c r="X338" s="35">
        <f t="shared" si="73"/>
        <v>1630.204</v>
      </c>
      <c r="Y338" s="35">
        <f t="shared" si="73"/>
        <v>1630.204</v>
      </c>
    </row>
    <row r="339" spans="1:25" s="8" customFormat="1" ht="24" x14ac:dyDescent="0.25">
      <c r="A339" s="51" t="s">
        <v>37</v>
      </c>
      <c r="B339" s="52">
        <v>63</v>
      </c>
      <c r="C339" s="53">
        <v>804</v>
      </c>
      <c r="D339" s="58">
        <v>5</v>
      </c>
      <c r="E339" s="33">
        <v>0</v>
      </c>
      <c r="F339" s="33">
        <v>8001</v>
      </c>
      <c r="G339" s="33">
        <v>120</v>
      </c>
      <c r="H339" s="35">
        <v>1510.5</v>
      </c>
      <c r="I339" s="35"/>
      <c r="J339" s="35">
        <f t="shared" si="69"/>
        <v>1510.5</v>
      </c>
      <c r="K339" s="54"/>
      <c r="L339" s="55">
        <f t="shared" si="70"/>
        <v>1510.5</v>
      </c>
      <c r="M339" s="54"/>
      <c r="N339" s="35">
        <f t="shared" si="71"/>
        <v>1510.5</v>
      </c>
      <c r="O339" s="33"/>
      <c r="P339" s="35">
        <f t="shared" si="72"/>
        <v>1510.5</v>
      </c>
      <c r="Q339" s="35">
        <v>50.1</v>
      </c>
      <c r="R339" s="35">
        <f t="shared" si="65"/>
        <v>1560.6</v>
      </c>
      <c r="S339" s="35">
        <v>1.2</v>
      </c>
      <c r="T339" s="35">
        <f t="shared" si="66"/>
        <v>1561.8</v>
      </c>
      <c r="U339" s="35">
        <f>-0.779+22.1+22.479+20+4.604</f>
        <v>68.403999999999996</v>
      </c>
      <c r="V339" s="35">
        <f t="shared" si="67"/>
        <v>1630.204</v>
      </c>
      <c r="W339" s="57"/>
      <c r="X339" s="35">
        <f t="shared" si="73"/>
        <v>1630.204</v>
      </c>
      <c r="Y339" s="35">
        <f t="shared" si="73"/>
        <v>1630.204</v>
      </c>
    </row>
    <row r="340" spans="1:25" s="8" customFormat="1" ht="24" x14ac:dyDescent="0.25">
      <c r="A340" s="51" t="s">
        <v>237</v>
      </c>
      <c r="B340" s="52">
        <v>63</v>
      </c>
      <c r="C340" s="53">
        <v>804</v>
      </c>
      <c r="D340" s="58">
        <v>5</v>
      </c>
      <c r="E340" s="33">
        <v>0</v>
      </c>
      <c r="F340" s="33">
        <v>8001</v>
      </c>
      <c r="G340" s="33">
        <v>200</v>
      </c>
      <c r="H340" s="35">
        <v>29</v>
      </c>
      <c r="I340" s="35"/>
      <c r="J340" s="35">
        <f t="shared" si="69"/>
        <v>29</v>
      </c>
      <c r="K340" s="54"/>
      <c r="L340" s="55">
        <f t="shared" si="70"/>
        <v>29</v>
      </c>
      <c r="M340" s="54"/>
      <c r="N340" s="35">
        <f t="shared" si="71"/>
        <v>29</v>
      </c>
      <c r="O340" s="33"/>
      <c r="P340" s="35">
        <f t="shared" si="72"/>
        <v>29</v>
      </c>
      <c r="Q340" s="35"/>
      <c r="R340" s="35">
        <f t="shared" si="65"/>
        <v>29</v>
      </c>
      <c r="S340" s="35"/>
      <c r="T340" s="35">
        <f t="shared" si="66"/>
        <v>29</v>
      </c>
      <c r="U340" s="35">
        <f>U341</f>
        <v>2.0091199999999998</v>
      </c>
      <c r="V340" s="35">
        <f t="shared" si="67"/>
        <v>31.009119999999999</v>
      </c>
      <c r="W340" s="57"/>
      <c r="X340" s="35">
        <f t="shared" si="73"/>
        <v>31.009119999999999</v>
      </c>
      <c r="Y340" s="35">
        <f t="shared" si="73"/>
        <v>31.009119999999999</v>
      </c>
    </row>
    <row r="341" spans="1:25" s="8" customFormat="1" ht="24" x14ac:dyDescent="0.25">
      <c r="A341" s="51" t="s">
        <v>251</v>
      </c>
      <c r="B341" s="52">
        <v>63</v>
      </c>
      <c r="C341" s="53">
        <v>804</v>
      </c>
      <c r="D341" s="58">
        <v>5</v>
      </c>
      <c r="E341" s="33">
        <v>0</v>
      </c>
      <c r="F341" s="33">
        <v>8001</v>
      </c>
      <c r="G341" s="33">
        <v>240</v>
      </c>
      <c r="H341" s="35">
        <v>29</v>
      </c>
      <c r="I341" s="35"/>
      <c r="J341" s="35">
        <f t="shared" si="69"/>
        <v>29</v>
      </c>
      <c r="K341" s="54"/>
      <c r="L341" s="55">
        <f t="shared" si="70"/>
        <v>29</v>
      </c>
      <c r="M341" s="54"/>
      <c r="N341" s="35">
        <f t="shared" si="71"/>
        <v>29</v>
      </c>
      <c r="O341" s="33"/>
      <c r="P341" s="35">
        <f t="shared" si="72"/>
        <v>29</v>
      </c>
      <c r="Q341" s="35"/>
      <c r="R341" s="35">
        <f t="shared" si="65"/>
        <v>29</v>
      </c>
      <c r="S341" s="35"/>
      <c r="T341" s="35">
        <f t="shared" si="66"/>
        <v>29</v>
      </c>
      <c r="U341" s="35">
        <v>2.0091199999999998</v>
      </c>
      <c r="V341" s="35">
        <f t="shared" si="67"/>
        <v>31.009119999999999</v>
      </c>
      <c r="W341" s="57"/>
      <c r="X341" s="35">
        <f t="shared" si="73"/>
        <v>31.009119999999999</v>
      </c>
      <c r="Y341" s="35">
        <f t="shared" si="73"/>
        <v>31.009119999999999</v>
      </c>
    </row>
    <row r="342" spans="1:25" s="8" customFormat="1" x14ac:dyDescent="0.25">
      <c r="A342" s="51" t="s">
        <v>39</v>
      </c>
      <c r="B342" s="52">
        <v>63</v>
      </c>
      <c r="C342" s="53">
        <v>804</v>
      </c>
      <c r="D342" s="58">
        <v>5</v>
      </c>
      <c r="E342" s="33">
        <v>0</v>
      </c>
      <c r="F342" s="33">
        <v>8001</v>
      </c>
      <c r="G342" s="33">
        <v>800</v>
      </c>
      <c r="H342" s="35">
        <v>8.1999999999999993</v>
      </c>
      <c r="I342" s="35"/>
      <c r="J342" s="35">
        <f t="shared" si="69"/>
        <v>8.1999999999999993</v>
      </c>
      <c r="K342" s="54"/>
      <c r="L342" s="55">
        <f t="shared" si="70"/>
        <v>8.1999999999999993</v>
      </c>
      <c r="M342" s="54"/>
      <c r="N342" s="35">
        <f t="shared" si="71"/>
        <v>8.1999999999999993</v>
      </c>
      <c r="O342" s="33"/>
      <c r="P342" s="35">
        <f t="shared" si="72"/>
        <v>8.1999999999999993</v>
      </c>
      <c r="Q342" s="35"/>
      <c r="R342" s="35">
        <f t="shared" si="65"/>
        <v>8.1999999999999993</v>
      </c>
      <c r="S342" s="35">
        <f>S343</f>
        <v>-1.2</v>
      </c>
      <c r="T342" s="35">
        <f t="shared" si="66"/>
        <v>6.9999999999999991</v>
      </c>
      <c r="U342" s="35">
        <f>U343</f>
        <v>-1.2301200000000001</v>
      </c>
      <c r="V342" s="35">
        <f t="shared" si="67"/>
        <v>5.7698799999999988</v>
      </c>
      <c r="W342" s="57"/>
      <c r="X342" s="35">
        <f t="shared" si="73"/>
        <v>5.7698799999999988</v>
      </c>
      <c r="Y342" s="35">
        <f t="shared" si="73"/>
        <v>5.7698799999999988</v>
      </c>
    </row>
    <row r="343" spans="1:25" s="8" customFormat="1" x14ac:dyDescent="0.25">
      <c r="A343" s="51" t="s">
        <v>40</v>
      </c>
      <c r="B343" s="52">
        <v>63</v>
      </c>
      <c r="C343" s="53">
        <v>804</v>
      </c>
      <c r="D343" s="58">
        <v>5</v>
      </c>
      <c r="E343" s="33">
        <v>0</v>
      </c>
      <c r="F343" s="33">
        <v>8001</v>
      </c>
      <c r="G343" s="33">
        <v>850</v>
      </c>
      <c r="H343" s="35">
        <v>8.1999999999999993</v>
      </c>
      <c r="I343" s="35"/>
      <c r="J343" s="35">
        <f t="shared" si="69"/>
        <v>8.1999999999999993</v>
      </c>
      <c r="K343" s="54"/>
      <c r="L343" s="55">
        <f t="shared" si="70"/>
        <v>8.1999999999999993</v>
      </c>
      <c r="M343" s="54"/>
      <c r="N343" s="35">
        <f t="shared" si="71"/>
        <v>8.1999999999999993</v>
      </c>
      <c r="O343" s="33"/>
      <c r="P343" s="35">
        <f t="shared" si="72"/>
        <v>8.1999999999999993</v>
      </c>
      <c r="Q343" s="35"/>
      <c r="R343" s="35">
        <f t="shared" si="65"/>
        <v>8.1999999999999993</v>
      </c>
      <c r="S343" s="35">
        <v>-1.2</v>
      </c>
      <c r="T343" s="35">
        <f t="shared" si="66"/>
        <v>6.9999999999999991</v>
      </c>
      <c r="U343" s="35">
        <v>-1.2301200000000001</v>
      </c>
      <c r="V343" s="35">
        <f t="shared" si="67"/>
        <v>5.7698799999999988</v>
      </c>
      <c r="W343" s="57"/>
      <c r="X343" s="35">
        <f t="shared" si="73"/>
        <v>5.7698799999999988</v>
      </c>
      <c r="Y343" s="35">
        <f t="shared" si="73"/>
        <v>5.7698799999999988</v>
      </c>
    </row>
    <row r="344" spans="1:25" s="8" customFormat="1" ht="24" x14ac:dyDescent="0.25">
      <c r="A344" s="47" t="s">
        <v>99</v>
      </c>
      <c r="B344" s="48">
        <v>78</v>
      </c>
      <c r="C344" s="53"/>
      <c r="D344" s="58"/>
      <c r="E344" s="33"/>
      <c r="F344" s="33"/>
      <c r="G344" s="33"/>
      <c r="H344" s="49">
        <v>468748.5</v>
      </c>
      <c r="I344" s="49" t="e">
        <f>I345+I355+I474</f>
        <v>#REF!</v>
      </c>
      <c r="J344" s="49" t="e">
        <f t="shared" si="69"/>
        <v>#REF!</v>
      </c>
      <c r="K344" s="49">
        <f>K345+K355+K474</f>
        <v>7606.7</v>
      </c>
      <c r="L344" s="50" t="e">
        <f t="shared" si="70"/>
        <v>#REF!</v>
      </c>
      <c r="M344" s="49" t="e">
        <f>M345+M355+M474+#REF!</f>
        <v>#REF!</v>
      </c>
      <c r="N344" s="49" t="e">
        <f t="shared" si="71"/>
        <v>#REF!</v>
      </c>
      <c r="O344" s="49" t="e">
        <f>O345+O355+O474+#REF!</f>
        <v>#REF!</v>
      </c>
      <c r="P344" s="49" t="e">
        <f t="shared" si="72"/>
        <v>#REF!</v>
      </c>
      <c r="Q344" s="49" t="e">
        <f>Q345+Q355+Q474+#REF!</f>
        <v>#REF!</v>
      </c>
      <c r="R344" s="49" t="e">
        <f t="shared" si="65"/>
        <v>#REF!</v>
      </c>
      <c r="S344" s="49" t="e">
        <f>S345+S355+S474+S468</f>
        <v>#REF!</v>
      </c>
      <c r="T344" s="49" t="e">
        <f t="shared" si="66"/>
        <v>#REF!</v>
      </c>
      <c r="U344" s="49" t="e">
        <f>U345+U355+U474+#REF!</f>
        <v>#REF!</v>
      </c>
      <c r="V344" s="49" t="e">
        <f t="shared" si="67"/>
        <v>#REF!</v>
      </c>
      <c r="W344" s="49" t="e">
        <f>W345+W355+W468+W474+#REF!</f>
        <v>#REF!</v>
      </c>
      <c r="X344" s="49">
        <f>X345+X355+X468+X474</f>
        <v>509769.15599999996</v>
      </c>
      <c r="Y344" s="49">
        <f>Y345+Y355+Y468+Y474</f>
        <v>508721.83899999998</v>
      </c>
    </row>
    <row r="345" spans="1:25" s="8" customFormat="1" x14ac:dyDescent="0.25">
      <c r="A345" s="51" t="s">
        <v>7</v>
      </c>
      <c r="B345" s="52">
        <v>78</v>
      </c>
      <c r="C345" s="53">
        <v>100</v>
      </c>
      <c r="D345" s="58"/>
      <c r="E345" s="33"/>
      <c r="F345" s="33"/>
      <c r="G345" s="33"/>
      <c r="H345" s="35">
        <v>1232.2</v>
      </c>
      <c r="I345" s="35"/>
      <c r="J345" s="35">
        <f t="shared" si="69"/>
        <v>1232.2</v>
      </c>
      <c r="K345" s="54"/>
      <c r="L345" s="55">
        <f t="shared" si="70"/>
        <v>1232.2</v>
      </c>
      <c r="M345" s="67">
        <f>M346</f>
        <v>-246.08500000000001</v>
      </c>
      <c r="N345" s="35">
        <f t="shared" si="71"/>
        <v>986.11500000000001</v>
      </c>
      <c r="O345" s="33"/>
      <c r="P345" s="35">
        <f t="shared" si="72"/>
        <v>986.11500000000001</v>
      </c>
      <c r="Q345" s="35"/>
      <c r="R345" s="35">
        <f t="shared" si="65"/>
        <v>986.11500000000001</v>
      </c>
      <c r="S345" s="36"/>
      <c r="T345" s="35">
        <f t="shared" si="66"/>
        <v>986.11500000000001</v>
      </c>
      <c r="U345" s="49"/>
      <c r="V345" s="35">
        <f t="shared" ref="V345:V403" si="74">T345+U345</f>
        <v>986.11500000000001</v>
      </c>
      <c r="W345" s="57"/>
      <c r="X345" s="35">
        <f t="shared" si="73"/>
        <v>986.11500000000001</v>
      </c>
      <c r="Y345" s="35">
        <f>Y346</f>
        <v>986.10799999999995</v>
      </c>
    </row>
    <row r="346" spans="1:25" s="8" customFormat="1" x14ac:dyDescent="0.25">
      <c r="A346" s="51" t="s">
        <v>12</v>
      </c>
      <c r="B346" s="52">
        <v>78</v>
      </c>
      <c r="C346" s="53">
        <v>113</v>
      </c>
      <c r="D346" s="58"/>
      <c r="E346" s="33"/>
      <c r="F346" s="33"/>
      <c r="G346" s="33"/>
      <c r="H346" s="35">
        <v>1232.2</v>
      </c>
      <c r="I346" s="35"/>
      <c r="J346" s="35">
        <f t="shared" si="69"/>
        <v>1232.2</v>
      </c>
      <c r="K346" s="54"/>
      <c r="L346" s="55">
        <f t="shared" si="70"/>
        <v>1232.2</v>
      </c>
      <c r="M346" s="67">
        <f>M347+M351</f>
        <v>-246.08500000000001</v>
      </c>
      <c r="N346" s="35">
        <f t="shared" si="71"/>
        <v>986.11500000000001</v>
      </c>
      <c r="O346" s="33"/>
      <c r="P346" s="35">
        <f t="shared" si="72"/>
        <v>986.11500000000001</v>
      </c>
      <c r="Q346" s="35"/>
      <c r="R346" s="35">
        <f t="shared" si="65"/>
        <v>986.11500000000001</v>
      </c>
      <c r="S346" s="35"/>
      <c r="T346" s="35">
        <f t="shared" si="66"/>
        <v>986.11500000000001</v>
      </c>
      <c r="U346" s="49"/>
      <c r="V346" s="35">
        <f t="shared" si="74"/>
        <v>986.11500000000001</v>
      </c>
      <c r="W346" s="57"/>
      <c r="X346" s="35">
        <f t="shared" si="73"/>
        <v>986.11500000000001</v>
      </c>
      <c r="Y346" s="35">
        <f>Y347+Y351</f>
        <v>986.10799999999995</v>
      </c>
    </row>
    <row r="347" spans="1:25" s="8" customFormat="1" ht="60" x14ac:dyDescent="0.25">
      <c r="A347" s="51" t="s">
        <v>100</v>
      </c>
      <c r="B347" s="52">
        <v>78</v>
      </c>
      <c r="C347" s="53">
        <v>113</v>
      </c>
      <c r="D347" s="58">
        <v>4</v>
      </c>
      <c r="E347" s="33">
        <v>0</v>
      </c>
      <c r="F347" s="33">
        <v>0</v>
      </c>
      <c r="G347" s="33"/>
      <c r="H347" s="35">
        <v>1201</v>
      </c>
      <c r="I347" s="35"/>
      <c r="J347" s="35">
        <f t="shared" si="69"/>
        <v>1201</v>
      </c>
      <c r="K347" s="54"/>
      <c r="L347" s="55">
        <f t="shared" si="70"/>
        <v>1201</v>
      </c>
      <c r="M347" s="62">
        <f>M348</f>
        <v>-246.08500000000001</v>
      </c>
      <c r="N347" s="35">
        <f t="shared" si="71"/>
        <v>954.91499999999996</v>
      </c>
      <c r="O347" s="33"/>
      <c r="P347" s="35">
        <f t="shared" si="72"/>
        <v>954.91499999999996</v>
      </c>
      <c r="Q347" s="36"/>
      <c r="R347" s="35">
        <f t="shared" si="65"/>
        <v>954.91499999999996</v>
      </c>
      <c r="S347" s="35"/>
      <c r="T347" s="35">
        <f t="shared" si="66"/>
        <v>954.91499999999996</v>
      </c>
      <c r="U347" s="49"/>
      <c r="V347" s="35">
        <f t="shared" si="74"/>
        <v>954.91499999999996</v>
      </c>
      <c r="W347" s="57"/>
      <c r="X347" s="35">
        <f t="shared" ref="X347:Y349" si="75">X348</f>
        <v>954.91399999999999</v>
      </c>
      <c r="Y347" s="35">
        <f t="shared" si="75"/>
        <v>954.91399999999999</v>
      </c>
    </row>
    <row r="348" spans="1:25" s="8" customFormat="1" x14ac:dyDescent="0.25">
      <c r="A348" s="51" t="s">
        <v>101</v>
      </c>
      <c r="B348" s="52">
        <v>78</v>
      </c>
      <c r="C348" s="53">
        <v>113</v>
      </c>
      <c r="D348" s="58">
        <v>4</v>
      </c>
      <c r="E348" s="33">
        <v>0</v>
      </c>
      <c r="F348" s="33">
        <v>8161</v>
      </c>
      <c r="G348" s="33"/>
      <c r="H348" s="35">
        <v>1201</v>
      </c>
      <c r="I348" s="35"/>
      <c r="J348" s="35">
        <f t="shared" si="69"/>
        <v>1201</v>
      </c>
      <c r="K348" s="54"/>
      <c r="L348" s="55">
        <f t="shared" si="70"/>
        <v>1201</v>
      </c>
      <c r="M348" s="67">
        <f>M349</f>
        <v>-246.08500000000001</v>
      </c>
      <c r="N348" s="35">
        <f t="shared" si="71"/>
        <v>954.91499999999996</v>
      </c>
      <c r="O348" s="33"/>
      <c r="P348" s="35">
        <f t="shared" si="72"/>
        <v>954.91499999999996</v>
      </c>
      <c r="Q348" s="35"/>
      <c r="R348" s="35">
        <f t="shared" si="65"/>
        <v>954.91499999999996</v>
      </c>
      <c r="S348" s="35"/>
      <c r="T348" s="35">
        <f t="shared" si="66"/>
        <v>954.91499999999996</v>
      </c>
      <c r="U348" s="49"/>
      <c r="V348" s="35">
        <f t="shared" si="74"/>
        <v>954.91499999999996</v>
      </c>
      <c r="W348" s="57"/>
      <c r="X348" s="35">
        <f t="shared" si="75"/>
        <v>954.91399999999999</v>
      </c>
      <c r="Y348" s="35">
        <f t="shared" si="75"/>
        <v>954.91399999999999</v>
      </c>
    </row>
    <row r="349" spans="1:25" s="8" customFormat="1" ht="24" x14ac:dyDescent="0.25">
      <c r="A349" s="51" t="s">
        <v>237</v>
      </c>
      <c r="B349" s="52">
        <v>78</v>
      </c>
      <c r="C349" s="53">
        <v>113</v>
      </c>
      <c r="D349" s="58">
        <v>4</v>
      </c>
      <c r="E349" s="33">
        <v>0</v>
      </c>
      <c r="F349" s="33">
        <v>8161</v>
      </c>
      <c r="G349" s="33">
        <v>200</v>
      </c>
      <c r="H349" s="35">
        <v>1201</v>
      </c>
      <c r="I349" s="35"/>
      <c r="J349" s="35">
        <f t="shared" si="69"/>
        <v>1201</v>
      </c>
      <c r="K349" s="54"/>
      <c r="L349" s="55">
        <f t="shared" si="70"/>
        <v>1201</v>
      </c>
      <c r="M349" s="67">
        <f>M350</f>
        <v>-246.08500000000001</v>
      </c>
      <c r="N349" s="35">
        <f t="shared" si="71"/>
        <v>954.91499999999996</v>
      </c>
      <c r="O349" s="33"/>
      <c r="P349" s="35">
        <f t="shared" si="72"/>
        <v>954.91499999999996</v>
      </c>
      <c r="Q349" s="35"/>
      <c r="R349" s="35">
        <f t="shared" si="65"/>
        <v>954.91499999999996</v>
      </c>
      <c r="S349" s="35"/>
      <c r="T349" s="35">
        <f t="shared" si="66"/>
        <v>954.91499999999996</v>
      </c>
      <c r="U349" s="49"/>
      <c r="V349" s="35">
        <f t="shared" si="74"/>
        <v>954.91499999999996</v>
      </c>
      <c r="W349" s="57"/>
      <c r="X349" s="35">
        <f t="shared" si="75"/>
        <v>954.91399999999999</v>
      </c>
      <c r="Y349" s="35">
        <f t="shared" si="75"/>
        <v>954.91399999999999</v>
      </c>
    </row>
    <row r="350" spans="1:25" s="8" customFormat="1" ht="24" x14ac:dyDescent="0.25">
      <c r="A350" s="51" t="s">
        <v>251</v>
      </c>
      <c r="B350" s="52">
        <v>78</v>
      </c>
      <c r="C350" s="53">
        <v>113</v>
      </c>
      <c r="D350" s="58">
        <v>4</v>
      </c>
      <c r="E350" s="33">
        <v>0</v>
      </c>
      <c r="F350" s="33">
        <v>8161</v>
      </c>
      <c r="G350" s="33">
        <v>240</v>
      </c>
      <c r="H350" s="35">
        <v>1201</v>
      </c>
      <c r="I350" s="35"/>
      <c r="J350" s="35">
        <f t="shared" si="69"/>
        <v>1201</v>
      </c>
      <c r="K350" s="54"/>
      <c r="L350" s="55">
        <f t="shared" si="70"/>
        <v>1201</v>
      </c>
      <c r="M350" s="62">
        <v>-246.08500000000001</v>
      </c>
      <c r="N350" s="35">
        <f t="shared" si="71"/>
        <v>954.91499999999996</v>
      </c>
      <c r="O350" s="33"/>
      <c r="P350" s="35">
        <f t="shared" si="72"/>
        <v>954.91499999999996</v>
      </c>
      <c r="Q350" s="35"/>
      <c r="R350" s="35">
        <f t="shared" si="65"/>
        <v>954.91499999999996</v>
      </c>
      <c r="S350" s="35"/>
      <c r="T350" s="35">
        <f t="shared" si="66"/>
        <v>954.91499999999996</v>
      </c>
      <c r="U350" s="49"/>
      <c r="V350" s="35">
        <f t="shared" si="74"/>
        <v>954.91499999999996</v>
      </c>
      <c r="W350" s="57"/>
      <c r="X350" s="35">
        <f>954914/1000</f>
        <v>954.91399999999999</v>
      </c>
      <c r="Y350" s="35">
        <f>954914/1000</f>
        <v>954.91399999999999</v>
      </c>
    </row>
    <row r="351" spans="1:25" s="8" customFormat="1" ht="48" x14ac:dyDescent="0.25">
      <c r="A351" s="51" t="s">
        <v>15</v>
      </c>
      <c r="B351" s="52">
        <v>78</v>
      </c>
      <c r="C351" s="53">
        <v>113</v>
      </c>
      <c r="D351" s="58">
        <v>7</v>
      </c>
      <c r="E351" s="33">
        <v>0</v>
      </c>
      <c r="F351" s="33">
        <v>0</v>
      </c>
      <c r="G351" s="33"/>
      <c r="H351" s="35">
        <v>31.2</v>
      </c>
      <c r="I351" s="35"/>
      <c r="J351" s="35">
        <f t="shared" si="69"/>
        <v>31.2</v>
      </c>
      <c r="K351" s="54"/>
      <c r="L351" s="55">
        <f t="shared" si="70"/>
        <v>31.2</v>
      </c>
      <c r="M351" s="54"/>
      <c r="N351" s="35">
        <f t="shared" si="71"/>
        <v>31.2</v>
      </c>
      <c r="O351" s="33"/>
      <c r="P351" s="36">
        <f t="shared" si="72"/>
        <v>31.2</v>
      </c>
      <c r="Q351" s="60"/>
      <c r="R351" s="35">
        <f t="shared" si="65"/>
        <v>31.2</v>
      </c>
      <c r="S351" s="35"/>
      <c r="T351" s="35">
        <f t="shared" si="66"/>
        <v>31.2</v>
      </c>
      <c r="U351" s="49"/>
      <c r="V351" s="35">
        <f t="shared" si="74"/>
        <v>31.2</v>
      </c>
      <c r="W351" s="57"/>
      <c r="X351" s="35">
        <f t="shared" ref="X351:Y353" si="76">X352</f>
        <v>31.193999999999999</v>
      </c>
      <c r="Y351" s="35">
        <f t="shared" si="76"/>
        <v>31.193999999999999</v>
      </c>
    </row>
    <row r="352" spans="1:25" s="8" customFormat="1" ht="24" x14ac:dyDescent="0.25">
      <c r="A352" s="51" t="s">
        <v>16</v>
      </c>
      <c r="B352" s="52">
        <v>78</v>
      </c>
      <c r="C352" s="53">
        <v>113</v>
      </c>
      <c r="D352" s="58">
        <v>7</v>
      </c>
      <c r="E352" s="33">
        <v>0</v>
      </c>
      <c r="F352" s="33">
        <v>8066</v>
      </c>
      <c r="G352" s="33"/>
      <c r="H352" s="35">
        <v>31.2</v>
      </c>
      <c r="I352" s="35"/>
      <c r="J352" s="35">
        <f t="shared" si="69"/>
        <v>31.2</v>
      </c>
      <c r="K352" s="54"/>
      <c r="L352" s="55">
        <f t="shared" si="70"/>
        <v>31.2</v>
      </c>
      <c r="M352" s="54"/>
      <c r="N352" s="35">
        <f t="shared" si="71"/>
        <v>31.2</v>
      </c>
      <c r="O352" s="33"/>
      <c r="P352" s="35">
        <f t="shared" si="72"/>
        <v>31.2</v>
      </c>
      <c r="Q352" s="35"/>
      <c r="R352" s="35">
        <f t="shared" si="65"/>
        <v>31.2</v>
      </c>
      <c r="S352" s="35"/>
      <c r="T352" s="35">
        <f t="shared" si="66"/>
        <v>31.2</v>
      </c>
      <c r="U352" s="49"/>
      <c r="V352" s="35">
        <f t="shared" si="74"/>
        <v>31.2</v>
      </c>
      <c r="W352" s="57"/>
      <c r="X352" s="35">
        <f t="shared" si="76"/>
        <v>31.193999999999999</v>
      </c>
      <c r="Y352" s="35">
        <f t="shared" si="76"/>
        <v>31.193999999999999</v>
      </c>
    </row>
    <row r="353" spans="1:25" s="8" customFormat="1" ht="24" x14ac:dyDescent="0.25">
      <c r="A353" s="51" t="s">
        <v>237</v>
      </c>
      <c r="B353" s="52">
        <v>78</v>
      </c>
      <c r="C353" s="53">
        <v>113</v>
      </c>
      <c r="D353" s="58">
        <v>7</v>
      </c>
      <c r="E353" s="33">
        <v>0</v>
      </c>
      <c r="F353" s="33">
        <v>8066</v>
      </c>
      <c r="G353" s="33">
        <v>200</v>
      </c>
      <c r="H353" s="35">
        <v>31.2</v>
      </c>
      <c r="I353" s="35"/>
      <c r="J353" s="35">
        <f t="shared" si="69"/>
        <v>31.2</v>
      </c>
      <c r="K353" s="54"/>
      <c r="L353" s="55">
        <f t="shared" si="70"/>
        <v>31.2</v>
      </c>
      <c r="M353" s="54"/>
      <c r="N353" s="35">
        <f t="shared" si="71"/>
        <v>31.2</v>
      </c>
      <c r="O353" s="33"/>
      <c r="P353" s="35">
        <f t="shared" si="72"/>
        <v>31.2</v>
      </c>
      <c r="Q353" s="35"/>
      <c r="R353" s="35">
        <f t="shared" si="65"/>
        <v>31.2</v>
      </c>
      <c r="S353" s="35"/>
      <c r="T353" s="35">
        <f t="shared" si="66"/>
        <v>31.2</v>
      </c>
      <c r="U353" s="49"/>
      <c r="V353" s="35">
        <f t="shared" si="74"/>
        <v>31.2</v>
      </c>
      <c r="W353" s="57"/>
      <c r="X353" s="35">
        <f t="shared" si="76"/>
        <v>31.193999999999999</v>
      </c>
      <c r="Y353" s="35">
        <f t="shared" si="76"/>
        <v>31.193999999999999</v>
      </c>
    </row>
    <row r="354" spans="1:25" s="8" customFormat="1" ht="24" x14ac:dyDescent="0.25">
      <c r="A354" s="51" t="s">
        <v>251</v>
      </c>
      <c r="B354" s="52">
        <v>78</v>
      </c>
      <c r="C354" s="53">
        <v>113</v>
      </c>
      <c r="D354" s="58">
        <v>7</v>
      </c>
      <c r="E354" s="33">
        <v>0</v>
      </c>
      <c r="F354" s="33">
        <v>8066</v>
      </c>
      <c r="G354" s="33">
        <v>240</v>
      </c>
      <c r="H354" s="35">
        <v>31.2</v>
      </c>
      <c r="I354" s="35"/>
      <c r="J354" s="35">
        <f t="shared" si="69"/>
        <v>31.2</v>
      </c>
      <c r="K354" s="54"/>
      <c r="L354" s="55">
        <f t="shared" si="70"/>
        <v>31.2</v>
      </c>
      <c r="M354" s="54"/>
      <c r="N354" s="35">
        <f t="shared" si="71"/>
        <v>31.2</v>
      </c>
      <c r="O354" s="33"/>
      <c r="P354" s="35">
        <f t="shared" si="72"/>
        <v>31.2</v>
      </c>
      <c r="Q354" s="35"/>
      <c r="R354" s="35">
        <f t="shared" si="65"/>
        <v>31.2</v>
      </c>
      <c r="S354" s="35"/>
      <c r="T354" s="35">
        <f t="shared" si="66"/>
        <v>31.2</v>
      </c>
      <c r="U354" s="49"/>
      <c r="V354" s="35">
        <f t="shared" si="74"/>
        <v>31.2</v>
      </c>
      <c r="W354" s="57"/>
      <c r="X354" s="35">
        <f>31194/1000</f>
        <v>31.193999999999999</v>
      </c>
      <c r="Y354" s="35">
        <f>31194/1000</f>
        <v>31.193999999999999</v>
      </c>
    </row>
    <row r="355" spans="1:25" s="8" customFormat="1" x14ac:dyDescent="0.25">
      <c r="A355" s="51" t="s">
        <v>41</v>
      </c>
      <c r="B355" s="52">
        <v>78</v>
      </c>
      <c r="C355" s="53">
        <v>700</v>
      </c>
      <c r="D355" s="58"/>
      <c r="E355" s="33"/>
      <c r="F355" s="33"/>
      <c r="G355" s="33"/>
      <c r="H355" s="35">
        <v>458041.5</v>
      </c>
      <c r="I355" s="35" t="e">
        <f>I356+I378+I414+I424</f>
        <v>#REF!</v>
      </c>
      <c r="J355" s="35" t="e">
        <f t="shared" si="69"/>
        <v>#REF!</v>
      </c>
      <c r="K355" s="67">
        <f>K356+K378+K414+K424</f>
        <v>7500</v>
      </c>
      <c r="L355" s="55" t="e">
        <f t="shared" si="70"/>
        <v>#REF!</v>
      </c>
      <c r="M355" s="67" t="e">
        <f>M356+M378+M424+M414</f>
        <v>#REF!</v>
      </c>
      <c r="N355" s="35" t="e">
        <f t="shared" si="71"/>
        <v>#REF!</v>
      </c>
      <c r="O355" s="36" t="e">
        <f>O356+O378+O414+O424</f>
        <v>#REF!</v>
      </c>
      <c r="P355" s="35" t="e">
        <f t="shared" si="72"/>
        <v>#REF!</v>
      </c>
      <c r="Q355" s="35" t="e">
        <f>Q356+Q378+Q414+Q424</f>
        <v>#REF!</v>
      </c>
      <c r="R355" s="35" t="e">
        <f t="shared" si="65"/>
        <v>#REF!</v>
      </c>
      <c r="S355" s="35" t="e">
        <f>S356+S378+S414+S424</f>
        <v>#REF!</v>
      </c>
      <c r="T355" s="35" t="e">
        <f t="shared" ref="T355:T410" si="77">R355+S355</f>
        <v>#REF!</v>
      </c>
      <c r="U355" s="35" t="e">
        <f>U356+U378+U414+U424</f>
        <v>#REF!</v>
      </c>
      <c r="V355" s="35" t="e">
        <f t="shared" si="74"/>
        <v>#REF!</v>
      </c>
      <c r="W355" s="35" t="e">
        <f>W356+W378+W424+W414</f>
        <v>#REF!</v>
      </c>
      <c r="X355" s="35">
        <f>X356+X378+X414+X424</f>
        <v>502801.54099999997</v>
      </c>
      <c r="Y355" s="35">
        <f>Y356+Y378+Y414+Y424</f>
        <v>502074.41399999999</v>
      </c>
    </row>
    <row r="356" spans="1:25" s="8" customFormat="1" x14ac:dyDescent="0.25">
      <c r="A356" s="51" t="s">
        <v>42</v>
      </c>
      <c r="B356" s="52">
        <v>78</v>
      </c>
      <c r="C356" s="53">
        <v>701</v>
      </c>
      <c r="D356" s="58"/>
      <c r="E356" s="33"/>
      <c r="F356" s="33"/>
      <c r="G356" s="33"/>
      <c r="H356" s="35">
        <v>115615.7</v>
      </c>
      <c r="I356" s="35"/>
      <c r="J356" s="35">
        <f t="shared" si="69"/>
        <v>115615.7</v>
      </c>
      <c r="K356" s="63">
        <f>K357+K371</f>
        <v>2531.4</v>
      </c>
      <c r="L356" s="55">
        <f t="shared" si="70"/>
        <v>118147.09999999999</v>
      </c>
      <c r="M356" s="69">
        <f>M357+M371</f>
        <v>1961.6</v>
      </c>
      <c r="N356" s="35">
        <f t="shared" si="71"/>
        <v>120108.7</v>
      </c>
      <c r="O356" s="35">
        <f>O357+O371</f>
        <v>2314.221</v>
      </c>
      <c r="P356" s="35">
        <f t="shared" si="72"/>
        <v>122422.921</v>
      </c>
      <c r="Q356" s="35">
        <f>Q357+Q371+Q367</f>
        <v>2121.3609999999999</v>
      </c>
      <c r="R356" s="35">
        <f t="shared" si="65"/>
        <v>124544.28200000001</v>
      </c>
      <c r="S356" s="35">
        <f>S357+S367+S371+S361+S364</f>
        <v>978.12899999999991</v>
      </c>
      <c r="T356" s="35">
        <f t="shared" si="77"/>
        <v>125522.41100000001</v>
      </c>
      <c r="U356" s="35">
        <f>U357+U367</f>
        <v>-1201.5</v>
      </c>
      <c r="V356" s="35">
        <f t="shared" si="74"/>
        <v>124320.91100000001</v>
      </c>
      <c r="W356" s="35">
        <f>W357+W367+W371</f>
        <v>800.7</v>
      </c>
      <c r="X356" s="35">
        <f>X357+X367+X371</f>
        <v>125320.511</v>
      </c>
      <c r="Y356" s="35">
        <f>Y357+Y367+Y371</f>
        <v>125096.284</v>
      </c>
    </row>
    <row r="357" spans="1:25" s="8" customFormat="1" ht="60" x14ac:dyDescent="0.25">
      <c r="A357" s="51" t="s">
        <v>100</v>
      </c>
      <c r="B357" s="52">
        <v>78</v>
      </c>
      <c r="C357" s="53">
        <v>701</v>
      </c>
      <c r="D357" s="58">
        <v>4</v>
      </c>
      <c r="E357" s="33">
        <v>0</v>
      </c>
      <c r="F357" s="33">
        <v>0</v>
      </c>
      <c r="G357" s="33"/>
      <c r="H357" s="35">
        <v>115615.7</v>
      </c>
      <c r="I357" s="35"/>
      <c r="J357" s="35">
        <f t="shared" si="69"/>
        <v>115615.7</v>
      </c>
      <c r="K357" s="54"/>
      <c r="L357" s="55">
        <f t="shared" si="70"/>
        <v>115615.7</v>
      </c>
      <c r="M357" s="54"/>
      <c r="N357" s="35">
        <f t="shared" si="71"/>
        <v>115615.7</v>
      </c>
      <c r="O357" s="62">
        <f>O361+O364</f>
        <v>663.221</v>
      </c>
      <c r="P357" s="35">
        <f t="shared" si="72"/>
        <v>116278.921</v>
      </c>
      <c r="Q357" s="36">
        <f>Q358+Q361+Q364</f>
        <v>-31.138999999999999</v>
      </c>
      <c r="R357" s="35">
        <f t="shared" si="65"/>
        <v>116247.78200000001</v>
      </c>
      <c r="S357" s="35"/>
      <c r="T357" s="35">
        <f t="shared" si="77"/>
        <v>116247.78200000001</v>
      </c>
      <c r="U357" s="35">
        <f>U358+U361+U364</f>
        <v>-1201.5</v>
      </c>
      <c r="V357" s="35">
        <f t="shared" si="74"/>
        <v>115046.28200000001</v>
      </c>
      <c r="W357" s="57"/>
      <c r="X357" s="35">
        <f>X358+X361+X364</f>
        <v>115424.41099999999</v>
      </c>
      <c r="Y357" s="35">
        <f>Y358+Y361+Y364</f>
        <v>115424.291</v>
      </c>
    </row>
    <row r="358" spans="1:25" s="8" customFormat="1" x14ac:dyDescent="0.25">
      <c r="A358" s="51" t="s">
        <v>102</v>
      </c>
      <c r="B358" s="52">
        <v>78</v>
      </c>
      <c r="C358" s="53">
        <v>701</v>
      </c>
      <c r="D358" s="58">
        <v>4</v>
      </c>
      <c r="E358" s="33">
        <v>0</v>
      </c>
      <c r="F358" s="33">
        <v>7862</v>
      </c>
      <c r="G358" s="33"/>
      <c r="H358" s="35">
        <v>75704.800000000003</v>
      </c>
      <c r="I358" s="35"/>
      <c r="J358" s="35">
        <f t="shared" si="69"/>
        <v>75704.800000000003</v>
      </c>
      <c r="K358" s="54"/>
      <c r="L358" s="55">
        <f t="shared" si="70"/>
        <v>75704.800000000003</v>
      </c>
      <c r="M358" s="54"/>
      <c r="N358" s="35">
        <f t="shared" si="71"/>
        <v>75704.800000000003</v>
      </c>
      <c r="O358" s="33"/>
      <c r="P358" s="35">
        <f t="shared" si="72"/>
        <v>75704.800000000003</v>
      </c>
      <c r="Q358" s="35"/>
      <c r="R358" s="35">
        <f t="shared" si="65"/>
        <v>75704.800000000003</v>
      </c>
      <c r="S358" s="35"/>
      <c r="T358" s="35">
        <f t="shared" si="77"/>
        <v>75704.800000000003</v>
      </c>
      <c r="U358" s="35">
        <f>U359</f>
        <v>-4000</v>
      </c>
      <c r="V358" s="35">
        <f t="shared" si="74"/>
        <v>71704.800000000003</v>
      </c>
      <c r="W358" s="57"/>
      <c r="X358" s="35">
        <f>X359</f>
        <v>71704.800000000003</v>
      </c>
      <c r="Y358" s="35">
        <f>Y359</f>
        <v>71704.800000000003</v>
      </c>
    </row>
    <row r="359" spans="1:25" s="8" customFormat="1" ht="24" x14ac:dyDescent="0.25">
      <c r="A359" s="51" t="s">
        <v>26</v>
      </c>
      <c r="B359" s="52">
        <v>78</v>
      </c>
      <c r="C359" s="53">
        <v>701</v>
      </c>
      <c r="D359" s="58">
        <v>4</v>
      </c>
      <c r="E359" s="33">
        <v>0</v>
      </c>
      <c r="F359" s="33">
        <v>7862</v>
      </c>
      <c r="G359" s="33">
        <v>600</v>
      </c>
      <c r="H359" s="35">
        <v>75704.800000000003</v>
      </c>
      <c r="I359" s="35"/>
      <c r="J359" s="35">
        <f t="shared" si="69"/>
        <v>75704.800000000003</v>
      </c>
      <c r="K359" s="54"/>
      <c r="L359" s="55">
        <f t="shared" si="70"/>
        <v>75704.800000000003</v>
      </c>
      <c r="M359" s="54"/>
      <c r="N359" s="35">
        <f t="shared" si="71"/>
        <v>75704.800000000003</v>
      </c>
      <c r="O359" s="33"/>
      <c r="P359" s="35">
        <f t="shared" si="72"/>
        <v>75704.800000000003</v>
      </c>
      <c r="Q359" s="35"/>
      <c r="R359" s="35">
        <f t="shared" si="65"/>
        <v>75704.800000000003</v>
      </c>
      <c r="S359" s="35"/>
      <c r="T359" s="35">
        <f t="shared" si="77"/>
        <v>75704.800000000003</v>
      </c>
      <c r="U359" s="35">
        <f>U360</f>
        <v>-4000</v>
      </c>
      <c r="V359" s="35">
        <f t="shared" si="74"/>
        <v>71704.800000000003</v>
      </c>
      <c r="W359" s="57"/>
      <c r="X359" s="35">
        <f>X360</f>
        <v>71704.800000000003</v>
      </c>
      <c r="Y359" s="35">
        <f>Y360</f>
        <v>71704.800000000003</v>
      </c>
    </row>
    <row r="360" spans="1:25" s="8" customFormat="1" x14ac:dyDescent="0.25">
      <c r="A360" s="51" t="s">
        <v>27</v>
      </c>
      <c r="B360" s="52">
        <v>78</v>
      </c>
      <c r="C360" s="53">
        <v>701</v>
      </c>
      <c r="D360" s="58">
        <v>4</v>
      </c>
      <c r="E360" s="33">
        <v>0</v>
      </c>
      <c r="F360" s="33">
        <v>7862</v>
      </c>
      <c r="G360" s="33">
        <v>610</v>
      </c>
      <c r="H360" s="35">
        <v>75704.800000000003</v>
      </c>
      <c r="I360" s="35"/>
      <c r="J360" s="35">
        <f t="shared" si="69"/>
        <v>75704.800000000003</v>
      </c>
      <c r="K360" s="54"/>
      <c r="L360" s="55">
        <f t="shared" si="70"/>
        <v>75704.800000000003</v>
      </c>
      <c r="M360" s="54"/>
      <c r="N360" s="35">
        <f t="shared" si="71"/>
        <v>75704.800000000003</v>
      </c>
      <c r="O360" s="33"/>
      <c r="P360" s="35">
        <f t="shared" si="72"/>
        <v>75704.800000000003</v>
      </c>
      <c r="Q360" s="35"/>
      <c r="R360" s="35">
        <f t="shared" si="65"/>
        <v>75704.800000000003</v>
      </c>
      <c r="S360" s="35"/>
      <c r="T360" s="35">
        <f t="shared" si="77"/>
        <v>75704.800000000003</v>
      </c>
      <c r="U360" s="35">
        <v>-4000</v>
      </c>
      <c r="V360" s="35">
        <f t="shared" si="74"/>
        <v>71704.800000000003</v>
      </c>
      <c r="W360" s="57"/>
      <c r="X360" s="35">
        <f>71704800/1000</f>
        <v>71704.800000000003</v>
      </c>
      <c r="Y360" s="35">
        <f>71704800/1000</f>
        <v>71704.800000000003</v>
      </c>
    </row>
    <row r="361" spans="1:25" s="8" customFormat="1" x14ac:dyDescent="0.25">
      <c r="A361" s="51" t="s">
        <v>103</v>
      </c>
      <c r="B361" s="52">
        <v>78</v>
      </c>
      <c r="C361" s="53">
        <v>701</v>
      </c>
      <c r="D361" s="58">
        <v>4</v>
      </c>
      <c r="E361" s="33">
        <v>0</v>
      </c>
      <c r="F361" s="33">
        <v>8403</v>
      </c>
      <c r="G361" s="33"/>
      <c r="H361" s="35">
        <v>248</v>
      </c>
      <c r="I361" s="35"/>
      <c r="J361" s="35">
        <f t="shared" si="69"/>
        <v>248</v>
      </c>
      <c r="K361" s="54"/>
      <c r="L361" s="55">
        <f t="shared" si="70"/>
        <v>248</v>
      </c>
      <c r="M361" s="54"/>
      <c r="N361" s="35">
        <f t="shared" si="71"/>
        <v>248</v>
      </c>
      <c r="O361" s="62">
        <f>O362</f>
        <v>663.221</v>
      </c>
      <c r="P361" s="35">
        <f t="shared" si="72"/>
        <v>911.221</v>
      </c>
      <c r="Q361" s="35">
        <f>Q362</f>
        <v>-31.138999999999999</v>
      </c>
      <c r="R361" s="35">
        <f t="shared" si="65"/>
        <v>880.08199999999999</v>
      </c>
      <c r="S361" s="35"/>
      <c r="T361" s="35">
        <f t="shared" si="77"/>
        <v>880.08199999999999</v>
      </c>
      <c r="U361" s="35"/>
      <c r="V361" s="35">
        <f t="shared" si="74"/>
        <v>880.08199999999999</v>
      </c>
      <c r="W361" s="57"/>
      <c r="X361" s="35">
        <f t="shared" si="73"/>
        <v>880.08199999999999</v>
      </c>
      <c r="Y361" s="35">
        <f>Y362</f>
        <v>879.96199999999999</v>
      </c>
    </row>
    <row r="362" spans="1:25" s="8" customFormat="1" ht="24" x14ac:dyDescent="0.25">
      <c r="A362" s="51" t="s">
        <v>26</v>
      </c>
      <c r="B362" s="52">
        <v>78</v>
      </c>
      <c r="C362" s="53">
        <v>701</v>
      </c>
      <c r="D362" s="58">
        <v>4</v>
      </c>
      <c r="E362" s="33">
        <v>0</v>
      </c>
      <c r="F362" s="33">
        <v>8403</v>
      </c>
      <c r="G362" s="33">
        <v>600</v>
      </c>
      <c r="H362" s="35">
        <v>248</v>
      </c>
      <c r="I362" s="35"/>
      <c r="J362" s="35">
        <f t="shared" si="69"/>
        <v>248</v>
      </c>
      <c r="K362" s="54"/>
      <c r="L362" s="55">
        <f t="shared" si="70"/>
        <v>248</v>
      </c>
      <c r="M362" s="54"/>
      <c r="N362" s="35">
        <f t="shared" si="71"/>
        <v>248</v>
      </c>
      <c r="O362" s="62">
        <f>O363</f>
        <v>663.221</v>
      </c>
      <c r="P362" s="35">
        <f t="shared" si="72"/>
        <v>911.221</v>
      </c>
      <c r="Q362" s="35">
        <f>Q363</f>
        <v>-31.138999999999999</v>
      </c>
      <c r="R362" s="35">
        <f t="shared" ref="R362:R385" si="78">P362+Q362</f>
        <v>880.08199999999999</v>
      </c>
      <c r="S362" s="35"/>
      <c r="T362" s="35">
        <f t="shared" si="77"/>
        <v>880.08199999999999</v>
      </c>
      <c r="U362" s="35"/>
      <c r="V362" s="35">
        <f t="shared" si="74"/>
        <v>880.08199999999999</v>
      </c>
      <c r="W362" s="57"/>
      <c r="X362" s="35">
        <f t="shared" si="73"/>
        <v>880.08199999999999</v>
      </c>
      <c r="Y362" s="35">
        <f>Y363</f>
        <v>879.96199999999999</v>
      </c>
    </row>
    <row r="363" spans="1:25" s="8" customFormat="1" x14ac:dyDescent="0.25">
      <c r="A363" s="51" t="s">
        <v>27</v>
      </c>
      <c r="B363" s="52">
        <v>78</v>
      </c>
      <c r="C363" s="53">
        <v>701</v>
      </c>
      <c r="D363" s="58">
        <v>4</v>
      </c>
      <c r="E363" s="33">
        <v>0</v>
      </c>
      <c r="F363" s="33">
        <v>8403</v>
      </c>
      <c r="G363" s="33">
        <v>610</v>
      </c>
      <c r="H363" s="35">
        <v>248</v>
      </c>
      <c r="I363" s="35"/>
      <c r="J363" s="35">
        <f t="shared" si="69"/>
        <v>248</v>
      </c>
      <c r="K363" s="54"/>
      <c r="L363" s="55">
        <f t="shared" si="70"/>
        <v>248</v>
      </c>
      <c r="M363" s="54"/>
      <c r="N363" s="35">
        <f t="shared" si="71"/>
        <v>248</v>
      </c>
      <c r="O363" s="62">
        <f>175.166+488.055</f>
        <v>663.221</v>
      </c>
      <c r="P363" s="35">
        <f t="shared" si="72"/>
        <v>911.221</v>
      </c>
      <c r="Q363" s="35">
        <v>-31.138999999999999</v>
      </c>
      <c r="R363" s="35">
        <f t="shared" si="78"/>
        <v>880.08199999999999</v>
      </c>
      <c r="S363" s="35"/>
      <c r="T363" s="35">
        <f t="shared" si="77"/>
        <v>880.08199999999999</v>
      </c>
      <c r="U363" s="49"/>
      <c r="V363" s="35">
        <f t="shared" si="74"/>
        <v>880.08199999999999</v>
      </c>
      <c r="W363" s="57"/>
      <c r="X363" s="35">
        <f t="shared" si="73"/>
        <v>880.08199999999999</v>
      </c>
      <c r="Y363" s="35">
        <f>879962/1000</f>
        <v>879.96199999999999</v>
      </c>
    </row>
    <row r="364" spans="1:25" s="8" customFormat="1" ht="36" x14ac:dyDescent="0.25">
      <c r="A364" s="51" t="s">
        <v>104</v>
      </c>
      <c r="B364" s="52">
        <v>78</v>
      </c>
      <c r="C364" s="53">
        <v>701</v>
      </c>
      <c r="D364" s="58">
        <v>4</v>
      </c>
      <c r="E364" s="33">
        <v>0</v>
      </c>
      <c r="F364" s="33">
        <v>8412</v>
      </c>
      <c r="G364" s="33"/>
      <c r="H364" s="35">
        <v>39662.9</v>
      </c>
      <c r="I364" s="35"/>
      <c r="J364" s="35">
        <f t="shared" si="69"/>
        <v>39662.9</v>
      </c>
      <c r="K364" s="54"/>
      <c r="L364" s="55">
        <f t="shared" si="70"/>
        <v>39662.9</v>
      </c>
      <c r="M364" s="54"/>
      <c r="N364" s="35">
        <f t="shared" si="71"/>
        <v>39662.9</v>
      </c>
      <c r="O364" s="62">
        <f>O365</f>
        <v>0</v>
      </c>
      <c r="P364" s="35">
        <f t="shared" si="72"/>
        <v>39662.9</v>
      </c>
      <c r="Q364" s="35"/>
      <c r="R364" s="35">
        <f t="shared" si="78"/>
        <v>39662.9</v>
      </c>
      <c r="S364" s="35">
        <f>S365</f>
        <v>378.12899999999996</v>
      </c>
      <c r="T364" s="35">
        <f t="shared" si="77"/>
        <v>40041.029000000002</v>
      </c>
      <c r="U364" s="35">
        <f>U365</f>
        <v>2798.5</v>
      </c>
      <c r="V364" s="35">
        <f t="shared" si="74"/>
        <v>42839.529000000002</v>
      </c>
      <c r="W364" s="57"/>
      <c r="X364" s="35">
        <f>X365</f>
        <v>42839.529000000002</v>
      </c>
      <c r="Y364" s="35">
        <f>Y365</f>
        <v>42839.529000000002</v>
      </c>
    </row>
    <row r="365" spans="1:25" s="8" customFormat="1" ht="24" x14ac:dyDescent="0.25">
      <c r="A365" s="51" t="s">
        <v>26</v>
      </c>
      <c r="B365" s="52">
        <v>78</v>
      </c>
      <c r="C365" s="53">
        <v>701</v>
      </c>
      <c r="D365" s="58">
        <v>4</v>
      </c>
      <c r="E365" s="33">
        <v>0</v>
      </c>
      <c r="F365" s="33">
        <v>8412</v>
      </c>
      <c r="G365" s="33">
        <v>600</v>
      </c>
      <c r="H365" s="35">
        <v>39662.9</v>
      </c>
      <c r="I365" s="35"/>
      <c r="J365" s="35">
        <f t="shared" si="69"/>
        <v>39662.9</v>
      </c>
      <c r="K365" s="54"/>
      <c r="L365" s="55">
        <f t="shared" si="70"/>
        <v>39662.9</v>
      </c>
      <c r="M365" s="54"/>
      <c r="N365" s="35">
        <f t="shared" si="71"/>
        <v>39662.9</v>
      </c>
      <c r="O365" s="62">
        <f>O366</f>
        <v>0</v>
      </c>
      <c r="P365" s="35">
        <f t="shared" si="72"/>
        <v>39662.9</v>
      </c>
      <c r="Q365" s="35"/>
      <c r="R365" s="35">
        <f t="shared" si="78"/>
        <v>39662.9</v>
      </c>
      <c r="S365" s="35">
        <f>S366</f>
        <v>378.12899999999996</v>
      </c>
      <c r="T365" s="35">
        <f t="shared" si="77"/>
        <v>40041.029000000002</v>
      </c>
      <c r="U365" s="35">
        <f>U366</f>
        <v>2798.5</v>
      </c>
      <c r="V365" s="35">
        <f t="shared" si="74"/>
        <v>42839.529000000002</v>
      </c>
      <c r="W365" s="57"/>
      <c r="X365" s="35">
        <f>X366</f>
        <v>42839.529000000002</v>
      </c>
      <c r="Y365" s="35">
        <f>Y366</f>
        <v>42839.529000000002</v>
      </c>
    </row>
    <row r="366" spans="1:25" s="8" customFormat="1" x14ac:dyDescent="0.25">
      <c r="A366" s="51" t="s">
        <v>27</v>
      </c>
      <c r="B366" s="52">
        <v>78</v>
      </c>
      <c r="C366" s="53">
        <v>701</v>
      </c>
      <c r="D366" s="58">
        <v>4</v>
      </c>
      <c r="E366" s="33">
        <v>0</v>
      </c>
      <c r="F366" s="33">
        <v>8412</v>
      </c>
      <c r="G366" s="33">
        <v>610</v>
      </c>
      <c r="H366" s="35">
        <v>39662.9</v>
      </c>
      <c r="I366" s="35"/>
      <c r="J366" s="35">
        <f t="shared" si="69"/>
        <v>39662.9</v>
      </c>
      <c r="K366" s="54"/>
      <c r="L366" s="55">
        <f t="shared" si="70"/>
        <v>39662.9</v>
      </c>
      <c r="M366" s="54"/>
      <c r="N366" s="35">
        <f t="shared" si="71"/>
        <v>39662.9</v>
      </c>
      <c r="O366" s="62"/>
      <c r="P366" s="35">
        <f t="shared" si="72"/>
        <v>39662.9</v>
      </c>
      <c r="Q366" s="35"/>
      <c r="R366" s="35">
        <f t="shared" si="78"/>
        <v>39662.9</v>
      </c>
      <c r="S366" s="35">
        <f>34.4+308.2+35.529</f>
        <v>378.12899999999996</v>
      </c>
      <c r="T366" s="35">
        <f t="shared" si="77"/>
        <v>40041.029000000002</v>
      </c>
      <c r="U366" s="35">
        <v>2798.5</v>
      </c>
      <c r="V366" s="35">
        <f t="shared" si="74"/>
        <v>42839.529000000002</v>
      </c>
      <c r="W366" s="57"/>
      <c r="X366" s="35">
        <f>42839529/1000</f>
        <v>42839.529000000002</v>
      </c>
      <c r="Y366" s="35">
        <f>42839529/1000</f>
        <v>42839.529000000002</v>
      </c>
    </row>
    <row r="367" spans="1:25" s="8" customFormat="1" ht="24" x14ac:dyDescent="0.25">
      <c r="A367" s="51" t="s">
        <v>124</v>
      </c>
      <c r="B367" s="52">
        <v>78</v>
      </c>
      <c r="C367" s="53">
        <v>701</v>
      </c>
      <c r="D367" s="58">
        <v>55</v>
      </c>
      <c r="E367" s="33">
        <v>0</v>
      </c>
      <c r="F367" s="33">
        <v>0</v>
      </c>
      <c r="G367" s="33"/>
      <c r="H367" s="35"/>
      <c r="I367" s="35"/>
      <c r="J367" s="35"/>
      <c r="K367" s="54"/>
      <c r="L367" s="55"/>
      <c r="M367" s="54"/>
      <c r="N367" s="35"/>
      <c r="O367" s="62"/>
      <c r="P367" s="35"/>
      <c r="Q367" s="59">
        <f>Q368</f>
        <v>2.5</v>
      </c>
      <c r="R367" s="35">
        <f t="shared" si="78"/>
        <v>2.5</v>
      </c>
      <c r="S367" s="35"/>
      <c r="T367" s="35">
        <f t="shared" si="77"/>
        <v>2.5</v>
      </c>
      <c r="U367" s="49"/>
      <c r="V367" s="35">
        <f t="shared" si="74"/>
        <v>2.5</v>
      </c>
      <c r="W367" s="57"/>
      <c r="X367" s="35">
        <f t="shared" ref="X367:Y369" si="79">X368</f>
        <v>2.5</v>
      </c>
      <c r="Y367" s="35">
        <f t="shared" si="79"/>
        <v>2.5</v>
      </c>
    </row>
    <row r="368" spans="1:25" s="8" customFormat="1" ht="24" x14ac:dyDescent="0.25">
      <c r="A368" s="51" t="s">
        <v>124</v>
      </c>
      <c r="B368" s="52">
        <v>78</v>
      </c>
      <c r="C368" s="53">
        <v>701</v>
      </c>
      <c r="D368" s="58">
        <v>55</v>
      </c>
      <c r="E368" s="33">
        <v>0</v>
      </c>
      <c r="F368" s="33">
        <v>8140</v>
      </c>
      <c r="G368" s="33"/>
      <c r="H368" s="35"/>
      <c r="I368" s="35"/>
      <c r="J368" s="35"/>
      <c r="K368" s="54"/>
      <c r="L368" s="55"/>
      <c r="M368" s="54"/>
      <c r="N368" s="35"/>
      <c r="O368" s="62"/>
      <c r="P368" s="35"/>
      <c r="Q368" s="35">
        <f>Q369</f>
        <v>2.5</v>
      </c>
      <c r="R368" s="35">
        <f t="shared" si="78"/>
        <v>2.5</v>
      </c>
      <c r="S368" s="35"/>
      <c r="T368" s="35">
        <f t="shared" si="77"/>
        <v>2.5</v>
      </c>
      <c r="U368" s="49"/>
      <c r="V368" s="35">
        <f t="shared" si="74"/>
        <v>2.5</v>
      </c>
      <c r="W368" s="57"/>
      <c r="X368" s="35">
        <f t="shared" si="79"/>
        <v>2.5</v>
      </c>
      <c r="Y368" s="35">
        <f t="shared" si="79"/>
        <v>2.5</v>
      </c>
    </row>
    <row r="369" spans="1:25" s="8" customFormat="1" ht="24" x14ac:dyDescent="0.25">
      <c r="A369" s="51" t="s">
        <v>26</v>
      </c>
      <c r="B369" s="52">
        <v>78</v>
      </c>
      <c r="C369" s="53">
        <v>701</v>
      </c>
      <c r="D369" s="58">
        <v>55</v>
      </c>
      <c r="E369" s="33">
        <v>0</v>
      </c>
      <c r="F369" s="33">
        <v>8140</v>
      </c>
      <c r="G369" s="33">
        <v>600</v>
      </c>
      <c r="H369" s="35"/>
      <c r="I369" s="35"/>
      <c r="J369" s="35"/>
      <c r="K369" s="54"/>
      <c r="L369" s="55"/>
      <c r="M369" s="54"/>
      <c r="N369" s="35"/>
      <c r="O369" s="62"/>
      <c r="P369" s="35"/>
      <c r="Q369" s="35">
        <f>Q370</f>
        <v>2.5</v>
      </c>
      <c r="R369" s="35">
        <f t="shared" si="78"/>
        <v>2.5</v>
      </c>
      <c r="S369" s="35"/>
      <c r="T369" s="35">
        <f t="shared" si="77"/>
        <v>2.5</v>
      </c>
      <c r="U369" s="49"/>
      <c r="V369" s="35">
        <f t="shared" si="74"/>
        <v>2.5</v>
      </c>
      <c r="W369" s="57"/>
      <c r="X369" s="35">
        <f t="shared" si="79"/>
        <v>2.5</v>
      </c>
      <c r="Y369" s="35">
        <f t="shared" si="79"/>
        <v>2.5</v>
      </c>
    </row>
    <row r="370" spans="1:25" s="8" customFormat="1" x14ac:dyDescent="0.25">
      <c r="A370" s="51" t="s">
        <v>27</v>
      </c>
      <c r="B370" s="52">
        <v>78</v>
      </c>
      <c r="C370" s="53">
        <v>701</v>
      </c>
      <c r="D370" s="58">
        <v>55</v>
      </c>
      <c r="E370" s="33">
        <v>0</v>
      </c>
      <c r="F370" s="33">
        <v>8140</v>
      </c>
      <c r="G370" s="33">
        <v>610</v>
      </c>
      <c r="H370" s="35"/>
      <c r="I370" s="35"/>
      <c r="J370" s="35"/>
      <c r="K370" s="54"/>
      <c r="L370" s="55"/>
      <c r="M370" s="54"/>
      <c r="N370" s="35"/>
      <c r="O370" s="62"/>
      <c r="P370" s="35"/>
      <c r="Q370" s="35">
        <v>2.5</v>
      </c>
      <c r="R370" s="35">
        <f t="shared" si="78"/>
        <v>2.5</v>
      </c>
      <c r="S370" s="35"/>
      <c r="T370" s="35">
        <f t="shared" si="77"/>
        <v>2.5</v>
      </c>
      <c r="U370" s="49"/>
      <c r="V370" s="35">
        <f t="shared" si="74"/>
        <v>2.5</v>
      </c>
      <c r="W370" s="57"/>
      <c r="X370" s="35">
        <f>2500/1000</f>
        <v>2.5</v>
      </c>
      <c r="Y370" s="35">
        <f>2500/1000</f>
        <v>2.5</v>
      </c>
    </row>
    <row r="371" spans="1:25" s="8" customFormat="1" x14ac:dyDescent="0.25">
      <c r="A371" s="51" t="s">
        <v>116</v>
      </c>
      <c r="B371" s="52">
        <v>78</v>
      </c>
      <c r="C371" s="53">
        <v>701</v>
      </c>
      <c r="D371" s="58">
        <v>62</v>
      </c>
      <c r="E371" s="33">
        <v>0</v>
      </c>
      <c r="F371" s="33">
        <v>0</v>
      </c>
      <c r="G371" s="33"/>
      <c r="H371" s="35"/>
      <c r="I371" s="35"/>
      <c r="J371" s="35"/>
      <c r="K371" s="72">
        <f>K375</f>
        <v>2531.4</v>
      </c>
      <c r="L371" s="55">
        <f t="shared" ref="L371:L379" si="80">J371+K371</f>
        <v>2531.4</v>
      </c>
      <c r="M371" s="69">
        <f>M375</f>
        <v>1961.6</v>
      </c>
      <c r="N371" s="35">
        <f t="shared" ref="N371:N379" si="81">L371+M371</f>
        <v>4493</v>
      </c>
      <c r="O371" s="35">
        <f>O375</f>
        <v>1651</v>
      </c>
      <c r="P371" s="60">
        <f>N371+O371</f>
        <v>6144</v>
      </c>
      <c r="Q371" s="59">
        <f>Q375</f>
        <v>2150</v>
      </c>
      <c r="R371" s="35">
        <f t="shared" si="78"/>
        <v>8294</v>
      </c>
      <c r="S371" s="35">
        <f>S375</f>
        <v>600</v>
      </c>
      <c r="T371" s="35">
        <f t="shared" si="77"/>
        <v>8894</v>
      </c>
      <c r="U371" s="49"/>
      <c r="V371" s="35">
        <f t="shared" si="74"/>
        <v>8894</v>
      </c>
      <c r="W371" s="35">
        <f>W375</f>
        <v>800.7</v>
      </c>
      <c r="X371" s="35">
        <f>X372+X375</f>
        <v>9893.6</v>
      </c>
      <c r="Y371" s="35">
        <f>Y372+Y375</f>
        <v>9669.4930000000004</v>
      </c>
    </row>
    <row r="372" spans="1:25" s="8" customFormat="1" x14ac:dyDescent="0.25">
      <c r="A372" s="51" t="s">
        <v>221</v>
      </c>
      <c r="B372" s="52">
        <v>78</v>
      </c>
      <c r="C372" s="53">
        <v>701</v>
      </c>
      <c r="D372" s="58">
        <v>62</v>
      </c>
      <c r="E372" s="33">
        <v>0</v>
      </c>
      <c r="F372" s="33">
        <v>7140</v>
      </c>
      <c r="G372" s="33"/>
      <c r="H372" s="35"/>
      <c r="I372" s="35"/>
      <c r="J372" s="35"/>
      <c r="K372" s="72"/>
      <c r="L372" s="55"/>
      <c r="M372" s="69"/>
      <c r="N372" s="35"/>
      <c r="O372" s="35"/>
      <c r="P372" s="60"/>
      <c r="Q372" s="59"/>
      <c r="R372" s="35"/>
      <c r="S372" s="35"/>
      <c r="T372" s="35"/>
      <c r="U372" s="49"/>
      <c r="V372" s="35"/>
      <c r="W372" s="35"/>
      <c r="X372" s="35">
        <f>X373</f>
        <v>198.9</v>
      </c>
      <c r="Y372" s="35">
        <f>Y373</f>
        <v>198.9</v>
      </c>
    </row>
    <row r="373" spans="1:25" s="8" customFormat="1" ht="33" customHeight="1" x14ac:dyDescent="0.25">
      <c r="A373" s="51" t="s">
        <v>26</v>
      </c>
      <c r="B373" s="52">
        <v>78</v>
      </c>
      <c r="C373" s="53">
        <v>701</v>
      </c>
      <c r="D373" s="58">
        <v>62</v>
      </c>
      <c r="E373" s="33">
        <v>0</v>
      </c>
      <c r="F373" s="33">
        <v>7140</v>
      </c>
      <c r="G373" s="33">
        <v>600</v>
      </c>
      <c r="H373" s="35"/>
      <c r="I373" s="35"/>
      <c r="J373" s="35"/>
      <c r="K373" s="72"/>
      <c r="L373" s="55"/>
      <c r="M373" s="69"/>
      <c r="N373" s="35"/>
      <c r="O373" s="35"/>
      <c r="P373" s="60"/>
      <c r="Q373" s="59"/>
      <c r="R373" s="35"/>
      <c r="S373" s="35"/>
      <c r="T373" s="35"/>
      <c r="U373" s="49"/>
      <c r="V373" s="35"/>
      <c r="W373" s="35"/>
      <c r="X373" s="35">
        <f>X374</f>
        <v>198.9</v>
      </c>
      <c r="Y373" s="35">
        <f>Y374</f>
        <v>198.9</v>
      </c>
    </row>
    <row r="374" spans="1:25" s="8" customFormat="1" ht="21.75" customHeight="1" x14ac:dyDescent="0.25">
      <c r="A374" s="51" t="s">
        <v>27</v>
      </c>
      <c r="B374" s="52">
        <v>78</v>
      </c>
      <c r="C374" s="53">
        <v>701</v>
      </c>
      <c r="D374" s="58">
        <v>62</v>
      </c>
      <c r="E374" s="33">
        <v>0</v>
      </c>
      <c r="F374" s="33">
        <v>7140</v>
      </c>
      <c r="G374" s="33">
        <v>610</v>
      </c>
      <c r="H374" s="35"/>
      <c r="I374" s="35"/>
      <c r="J374" s="35"/>
      <c r="K374" s="72"/>
      <c r="L374" s="55"/>
      <c r="M374" s="69"/>
      <c r="N374" s="35"/>
      <c r="O374" s="35"/>
      <c r="P374" s="60"/>
      <c r="Q374" s="59"/>
      <c r="R374" s="35"/>
      <c r="S374" s="35"/>
      <c r="T374" s="35"/>
      <c r="U374" s="49"/>
      <c r="V374" s="35"/>
      <c r="W374" s="35"/>
      <c r="X374" s="35">
        <f>198900/1000</f>
        <v>198.9</v>
      </c>
      <c r="Y374" s="35">
        <f>198900/1000</f>
        <v>198.9</v>
      </c>
    </row>
    <row r="375" spans="1:25" s="8" customFormat="1" ht="69" customHeight="1" x14ac:dyDescent="0.25">
      <c r="A375" s="51" t="s">
        <v>196</v>
      </c>
      <c r="B375" s="52">
        <v>78</v>
      </c>
      <c r="C375" s="53">
        <v>701</v>
      </c>
      <c r="D375" s="58">
        <v>62</v>
      </c>
      <c r="E375" s="33">
        <v>0</v>
      </c>
      <c r="F375" s="33">
        <v>7839</v>
      </c>
      <c r="G375" s="33"/>
      <c r="H375" s="35"/>
      <c r="I375" s="35"/>
      <c r="J375" s="35"/>
      <c r="K375" s="73">
        <f>K376</f>
        <v>2531.4</v>
      </c>
      <c r="L375" s="55">
        <f t="shared" si="80"/>
        <v>2531.4</v>
      </c>
      <c r="M375" s="33">
        <f>M376</f>
        <v>1961.6</v>
      </c>
      <c r="N375" s="35">
        <f t="shared" si="81"/>
        <v>4493</v>
      </c>
      <c r="O375" s="35">
        <f>O376</f>
        <v>1651</v>
      </c>
      <c r="P375" s="35">
        <f>N375+O375</f>
        <v>6144</v>
      </c>
      <c r="Q375" s="35">
        <f>Q376</f>
        <v>2150</v>
      </c>
      <c r="R375" s="35">
        <f t="shared" si="78"/>
        <v>8294</v>
      </c>
      <c r="S375" s="35">
        <f>S376</f>
        <v>600</v>
      </c>
      <c r="T375" s="35">
        <f t="shared" si="77"/>
        <v>8894</v>
      </c>
      <c r="U375" s="49"/>
      <c r="V375" s="35">
        <f t="shared" si="74"/>
        <v>8894</v>
      </c>
      <c r="W375" s="35">
        <f>W376</f>
        <v>800.7</v>
      </c>
      <c r="X375" s="35">
        <f t="shared" si="73"/>
        <v>9694.7000000000007</v>
      </c>
      <c r="Y375" s="35">
        <f>Y376</f>
        <v>9470.5930000000008</v>
      </c>
    </row>
    <row r="376" spans="1:25" s="8" customFormat="1" ht="42" customHeight="1" x14ac:dyDescent="0.25">
      <c r="A376" s="51" t="s">
        <v>26</v>
      </c>
      <c r="B376" s="52">
        <v>78</v>
      </c>
      <c r="C376" s="53">
        <v>701</v>
      </c>
      <c r="D376" s="58">
        <v>62</v>
      </c>
      <c r="E376" s="33">
        <v>0</v>
      </c>
      <c r="F376" s="33">
        <v>7839</v>
      </c>
      <c r="G376" s="33">
        <v>600</v>
      </c>
      <c r="H376" s="35"/>
      <c r="I376" s="35"/>
      <c r="J376" s="35"/>
      <c r="K376" s="73">
        <f>K377</f>
        <v>2531.4</v>
      </c>
      <c r="L376" s="55">
        <f t="shared" si="80"/>
        <v>2531.4</v>
      </c>
      <c r="M376" s="33">
        <f>M377</f>
        <v>1961.6</v>
      </c>
      <c r="N376" s="35">
        <f t="shared" si="81"/>
        <v>4493</v>
      </c>
      <c r="O376" s="35">
        <f>O377</f>
        <v>1651</v>
      </c>
      <c r="P376" s="35">
        <f t="shared" ref="P376:P447" si="82">N376+O376</f>
        <v>6144</v>
      </c>
      <c r="Q376" s="35">
        <f>Q377</f>
        <v>2150</v>
      </c>
      <c r="R376" s="35">
        <f t="shared" si="78"/>
        <v>8294</v>
      </c>
      <c r="S376" s="35">
        <f>S377</f>
        <v>600</v>
      </c>
      <c r="T376" s="35">
        <f t="shared" si="77"/>
        <v>8894</v>
      </c>
      <c r="U376" s="49"/>
      <c r="V376" s="35">
        <f t="shared" si="74"/>
        <v>8894</v>
      </c>
      <c r="W376" s="35">
        <f>W377</f>
        <v>800.7</v>
      </c>
      <c r="X376" s="35">
        <f t="shared" si="73"/>
        <v>9694.7000000000007</v>
      </c>
      <c r="Y376" s="35">
        <f>Y377</f>
        <v>9470.5930000000008</v>
      </c>
    </row>
    <row r="377" spans="1:25" s="8" customFormat="1" x14ac:dyDescent="0.25">
      <c r="A377" s="51" t="s">
        <v>27</v>
      </c>
      <c r="B377" s="52">
        <v>78</v>
      </c>
      <c r="C377" s="53">
        <v>701</v>
      </c>
      <c r="D377" s="58">
        <v>62</v>
      </c>
      <c r="E377" s="33">
        <v>0</v>
      </c>
      <c r="F377" s="33">
        <v>7839</v>
      </c>
      <c r="G377" s="33">
        <v>610</v>
      </c>
      <c r="H377" s="35"/>
      <c r="I377" s="35"/>
      <c r="J377" s="35"/>
      <c r="K377" s="72">
        <v>2531.4</v>
      </c>
      <c r="L377" s="55">
        <f t="shared" si="80"/>
        <v>2531.4</v>
      </c>
      <c r="M377" s="69">
        <v>1961.6</v>
      </c>
      <c r="N377" s="35">
        <f t="shared" si="81"/>
        <v>4493</v>
      </c>
      <c r="O377" s="35">
        <v>1651</v>
      </c>
      <c r="P377" s="35">
        <f t="shared" si="82"/>
        <v>6144</v>
      </c>
      <c r="Q377" s="35">
        <v>2150</v>
      </c>
      <c r="R377" s="35">
        <f t="shared" si="78"/>
        <v>8294</v>
      </c>
      <c r="S377" s="35">
        <v>600</v>
      </c>
      <c r="T377" s="35">
        <f t="shared" si="77"/>
        <v>8894</v>
      </c>
      <c r="U377" s="49"/>
      <c r="V377" s="35">
        <f t="shared" si="74"/>
        <v>8894</v>
      </c>
      <c r="W377" s="35">
        <v>800.7</v>
      </c>
      <c r="X377" s="35">
        <f t="shared" si="73"/>
        <v>9694.7000000000007</v>
      </c>
      <c r="Y377" s="35">
        <f>9470593/1000</f>
        <v>9470.5930000000008</v>
      </c>
    </row>
    <row r="378" spans="1:25" s="8" customFormat="1" x14ac:dyDescent="0.25">
      <c r="A378" s="51" t="s">
        <v>45</v>
      </c>
      <c r="B378" s="52">
        <v>78</v>
      </c>
      <c r="C378" s="53">
        <v>702</v>
      </c>
      <c r="D378" s="58"/>
      <c r="E378" s="33"/>
      <c r="F378" s="33"/>
      <c r="G378" s="33"/>
      <c r="H378" s="35">
        <v>321921.59999999998</v>
      </c>
      <c r="I378" s="35"/>
      <c r="J378" s="35">
        <f>H378+I378</f>
        <v>321921.59999999998</v>
      </c>
      <c r="K378" s="67">
        <f>K379+K410</f>
        <v>4968.6000000000004</v>
      </c>
      <c r="L378" s="55">
        <f t="shared" si="80"/>
        <v>326890.19999999995</v>
      </c>
      <c r="M378" s="69" t="e">
        <f>M379+M410</f>
        <v>#REF!</v>
      </c>
      <c r="N378" s="35" t="e">
        <f t="shared" si="81"/>
        <v>#REF!</v>
      </c>
      <c r="O378" s="35" t="e">
        <f>O379+O410+O406</f>
        <v>#REF!</v>
      </c>
      <c r="P378" s="35" t="e">
        <f t="shared" si="82"/>
        <v>#REF!</v>
      </c>
      <c r="Q378" s="35" t="e">
        <f>Q379+Q406+Q410</f>
        <v>#REF!</v>
      </c>
      <c r="R378" s="35" t="e">
        <f t="shared" si="78"/>
        <v>#REF!</v>
      </c>
      <c r="S378" s="35" t="e">
        <f>S379+S406+S410</f>
        <v>#REF!</v>
      </c>
      <c r="T378" s="35" t="e">
        <f t="shared" si="77"/>
        <v>#REF!</v>
      </c>
      <c r="U378" s="35" t="e">
        <f>U379+U406+U410</f>
        <v>#REF!</v>
      </c>
      <c r="V378" s="35" t="e">
        <f t="shared" si="74"/>
        <v>#REF!</v>
      </c>
      <c r="W378" s="35" t="e">
        <f>W379+W406+W410</f>
        <v>#REF!</v>
      </c>
      <c r="X378" s="35">
        <f>X379+X406+X410</f>
        <v>353851.77677</v>
      </c>
      <c r="Y378" s="35">
        <f>Y379+Y406+Y410</f>
        <v>353349.70199999999</v>
      </c>
    </row>
    <row r="379" spans="1:25" s="8" customFormat="1" ht="55.5" customHeight="1" x14ac:dyDescent="0.25">
      <c r="A379" s="51" t="s">
        <v>100</v>
      </c>
      <c r="B379" s="52">
        <v>78</v>
      </c>
      <c r="C379" s="53">
        <v>702</v>
      </c>
      <c r="D379" s="58">
        <v>4</v>
      </c>
      <c r="E379" s="33">
        <v>0</v>
      </c>
      <c r="F379" s="33">
        <v>0</v>
      </c>
      <c r="G379" s="33"/>
      <c r="H379" s="35">
        <v>321921.59999999998</v>
      </c>
      <c r="I379" s="35"/>
      <c r="J379" s="35">
        <f>H379+I379</f>
        <v>321921.59999999998</v>
      </c>
      <c r="K379" s="54"/>
      <c r="L379" s="55">
        <f t="shared" si="80"/>
        <v>321921.59999999998</v>
      </c>
      <c r="M379" s="62" t="e">
        <f>M383+#REF!+M389+M392+M397+M400+M403</f>
        <v>#REF!</v>
      </c>
      <c r="N379" s="35" t="e">
        <f t="shared" si="81"/>
        <v>#REF!</v>
      </c>
      <c r="O379" s="35" t="e">
        <f>O380+O383+#REF!+O389+O392+O397+O400+O403+O386</f>
        <v>#REF!</v>
      </c>
      <c r="P379" s="35" t="e">
        <f t="shared" si="82"/>
        <v>#REF!</v>
      </c>
      <c r="Q379" s="36" t="e">
        <f>#REF!+Q380+Q383+#REF!+Q386+Q389+Q392+Q397+Q400+Q403</f>
        <v>#REF!</v>
      </c>
      <c r="R379" s="35" t="e">
        <f t="shared" si="78"/>
        <v>#REF!</v>
      </c>
      <c r="S379" s="35" t="e">
        <f>#REF!+S380+S383+#REF!+S386+S389+S392+S397+S400</f>
        <v>#REF!</v>
      </c>
      <c r="T379" s="35" t="e">
        <f t="shared" si="77"/>
        <v>#REF!</v>
      </c>
      <c r="U379" s="35" t="e">
        <f>U380+U383+#REF!+U386+U389+U392+U397+U400+U403</f>
        <v>#REF!</v>
      </c>
      <c r="V379" s="35" t="e">
        <f t="shared" si="74"/>
        <v>#REF!</v>
      </c>
      <c r="W379" s="35" t="e">
        <f>#REF!+W397</f>
        <v>#REF!</v>
      </c>
      <c r="X379" s="35">
        <f>X380+X383+X386+X389+X392+X397+X400+X403</f>
        <v>333360.49777000002</v>
      </c>
      <c r="Y379" s="35">
        <f>Y380+Y383+Y386+Y389+Y392+Y397+Y400+Y403</f>
        <v>333357.10800000001</v>
      </c>
    </row>
    <row r="380" spans="1:25" s="8" customFormat="1" ht="24" x14ac:dyDescent="0.25">
      <c r="A380" s="51" t="s">
        <v>20</v>
      </c>
      <c r="B380" s="52">
        <v>78</v>
      </c>
      <c r="C380" s="53">
        <v>702</v>
      </c>
      <c r="D380" s="58">
        <v>4</v>
      </c>
      <c r="E380" s="33">
        <v>0</v>
      </c>
      <c r="F380" s="33">
        <v>7031</v>
      </c>
      <c r="G380" s="33"/>
      <c r="H380" s="35"/>
      <c r="I380" s="35"/>
      <c r="J380" s="35"/>
      <c r="K380" s="54"/>
      <c r="L380" s="55"/>
      <c r="M380" s="62"/>
      <c r="N380" s="35"/>
      <c r="O380" s="35">
        <f>O381</f>
        <v>1395</v>
      </c>
      <c r="P380" s="35">
        <f t="shared" si="82"/>
        <v>1395</v>
      </c>
      <c r="Q380" s="35"/>
      <c r="R380" s="35">
        <f t="shared" si="78"/>
        <v>1395</v>
      </c>
      <c r="S380" s="35"/>
      <c r="T380" s="35">
        <f t="shared" si="77"/>
        <v>1395</v>
      </c>
      <c r="U380" s="49"/>
      <c r="V380" s="35">
        <f t="shared" si="74"/>
        <v>1395</v>
      </c>
      <c r="W380" s="57"/>
      <c r="X380" s="35">
        <f>X381</f>
        <v>1395</v>
      </c>
      <c r="Y380" s="35">
        <f>Y381</f>
        <v>1395</v>
      </c>
    </row>
    <row r="381" spans="1:25" s="8" customFormat="1" ht="24" x14ac:dyDescent="0.25">
      <c r="A381" s="51" t="s">
        <v>236</v>
      </c>
      <c r="B381" s="52">
        <v>78</v>
      </c>
      <c r="C381" s="53">
        <v>702</v>
      </c>
      <c r="D381" s="58">
        <v>4</v>
      </c>
      <c r="E381" s="33">
        <v>0</v>
      </c>
      <c r="F381" s="33">
        <v>7031</v>
      </c>
      <c r="G381" s="33">
        <v>400</v>
      </c>
      <c r="H381" s="35"/>
      <c r="I381" s="35"/>
      <c r="J381" s="35"/>
      <c r="K381" s="54"/>
      <c r="L381" s="55"/>
      <c r="M381" s="62"/>
      <c r="N381" s="35"/>
      <c r="O381" s="35">
        <f>O382</f>
        <v>1395</v>
      </c>
      <c r="P381" s="35">
        <f t="shared" si="82"/>
        <v>1395</v>
      </c>
      <c r="Q381" s="35"/>
      <c r="R381" s="35">
        <f t="shared" si="78"/>
        <v>1395</v>
      </c>
      <c r="S381" s="35"/>
      <c r="T381" s="35">
        <f t="shared" si="77"/>
        <v>1395</v>
      </c>
      <c r="U381" s="35"/>
      <c r="V381" s="35">
        <f t="shared" si="74"/>
        <v>1395</v>
      </c>
      <c r="W381" s="57"/>
      <c r="X381" s="35">
        <f>X382</f>
        <v>1395</v>
      </c>
      <c r="Y381" s="35">
        <f>Y382</f>
        <v>1395</v>
      </c>
    </row>
    <row r="382" spans="1:25" s="8" customFormat="1" ht="72" x14ac:dyDescent="0.25">
      <c r="A382" s="51" t="s">
        <v>254</v>
      </c>
      <c r="B382" s="52">
        <v>78</v>
      </c>
      <c r="C382" s="53">
        <v>702</v>
      </c>
      <c r="D382" s="58">
        <v>4</v>
      </c>
      <c r="E382" s="33">
        <v>0</v>
      </c>
      <c r="F382" s="33">
        <v>7031</v>
      </c>
      <c r="G382" s="33">
        <v>460</v>
      </c>
      <c r="H382" s="35"/>
      <c r="I382" s="35"/>
      <c r="J382" s="35"/>
      <c r="K382" s="54"/>
      <c r="L382" s="55"/>
      <c r="M382" s="62"/>
      <c r="N382" s="35"/>
      <c r="O382" s="35">
        <v>1395</v>
      </c>
      <c r="P382" s="35">
        <f t="shared" si="82"/>
        <v>1395</v>
      </c>
      <c r="Q382" s="35"/>
      <c r="R382" s="35">
        <f t="shared" si="78"/>
        <v>1395</v>
      </c>
      <c r="S382" s="35"/>
      <c r="T382" s="35">
        <f t="shared" si="77"/>
        <v>1395</v>
      </c>
      <c r="U382" s="35"/>
      <c r="V382" s="35">
        <f t="shared" si="74"/>
        <v>1395</v>
      </c>
      <c r="W382" s="57"/>
      <c r="X382" s="35">
        <f>1395000/1000</f>
        <v>1395</v>
      </c>
      <c r="Y382" s="35">
        <f>1395000/1000</f>
        <v>1395</v>
      </c>
    </row>
    <row r="383" spans="1:25" s="8" customFormat="1" x14ac:dyDescent="0.25">
      <c r="A383" s="51" t="s">
        <v>102</v>
      </c>
      <c r="B383" s="52">
        <v>78</v>
      </c>
      <c r="C383" s="53">
        <v>702</v>
      </c>
      <c r="D383" s="58">
        <v>4</v>
      </c>
      <c r="E383" s="33">
        <v>0</v>
      </c>
      <c r="F383" s="33">
        <v>7862</v>
      </c>
      <c r="G383" s="33"/>
      <c r="H383" s="35">
        <v>211012.5</v>
      </c>
      <c r="I383" s="35"/>
      <c r="J383" s="35">
        <f t="shared" ref="J383:J385" si="83">H383+I383</f>
        <v>211012.5</v>
      </c>
      <c r="K383" s="54"/>
      <c r="L383" s="55">
        <f t="shared" ref="L383:L385" si="84">J383+K383</f>
        <v>211012.5</v>
      </c>
      <c r="M383" s="54"/>
      <c r="N383" s="35">
        <f t="shared" ref="N383:N385" si="85">L383+M383</f>
        <v>211012.5</v>
      </c>
      <c r="O383" s="33"/>
      <c r="P383" s="35">
        <f t="shared" si="82"/>
        <v>211012.5</v>
      </c>
      <c r="Q383" s="35"/>
      <c r="R383" s="35">
        <f t="shared" si="78"/>
        <v>211012.5</v>
      </c>
      <c r="S383" s="35"/>
      <c r="T383" s="35">
        <f t="shared" si="77"/>
        <v>211012.5</v>
      </c>
      <c r="U383" s="35">
        <f>U384</f>
        <v>4000</v>
      </c>
      <c r="V383" s="35">
        <f t="shared" si="74"/>
        <v>215012.5</v>
      </c>
      <c r="W383" s="57"/>
      <c r="X383" s="35">
        <f>X384</f>
        <v>215012.5</v>
      </c>
      <c r="Y383" s="35">
        <f>Y384</f>
        <v>215012.5</v>
      </c>
    </row>
    <row r="384" spans="1:25" s="8" customFormat="1" ht="24" x14ac:dyDescent="0.25">
      <c r="A384" s="51" t="s">
        <v>26</v>
      </c>
      <c r="B384" s="52">
        <v>78</v>
      </c>
      <c r="C384" s="53">
        <v>702</v>
      </c>
      <c r="D384" s="58">
        <v>4</v>
      </c>
      <c r="E384" s="33">
        <v>0</v>
      </c>
      <c r="F384" s="33">
        <v>7862</v>
      </c>
      <c r="G384" s="33">
        <v>600</v>
      </c>
      <c r="H384" s="35">
        <v>211012.5</v>
      </c>
      <c r="I384" s="35"/>
      <c r="J384" s="35">
        <f t="shared" si="83"/>
        <v>211012.5</v>
      </c>
      <c r="K384" s="54"/>
      <c r="L384" s="55">
        <f t="shared" si="84"/>
        <v>211012.5</v>
      </c>
      <c r="M384" s="54"/>
      <c r="N384" s="35">
        <f t="shared" si="85"/>
        <v>211012.5</v>
      </c>
      <c r="O384" s="33"/>
      <c r="P384" s="35">
        <f t="shared" si="82"/>
        <v>211012.5</v>
      </c>
      <c r="Q384" s="35"/>
      <c r="R384" s="35">
        <f t="shared" si="78"/>
        <v>211012.5</v>
      </c>
      <c r="S384" s="35"/>
      <c r="T384" s="35">
        <f t="shared" si="77"/>
        <v>211012.5</v>
      </c>
      <c r="U384" s="35">
        <f>U385</f>
        <v>4000</v>
      </c>
      <c r="V384" s="35">
        <f t="shared" si="74"/>
        <v>215012.5</v>
      </c>
      <c r="W384" s="57"/>
      <c r="X384" s="35">
        <f>X385</f>
        <v>215012.5</v>
      </c>
      <c r="Y384" s="35">
        <f>Y385</f>
        <v>215012.5</v>
      </c>
    </row>
    <row r="385" spans="1:25" s="8" customFormat="1" x14ac:dyDescent="0.25">
      <c r="A385" s="51" t="s">
        <v>27</v>
      </c>
      <c r="B385" s="52">
        <v>78</v>
      </c>
      <c r="C385" s="53">
        <v>702</v>
      </c>
      <c r="D385" s="58">
        <v>4</v>
      </c>
      <c r="E385" s="33">
        <v>0</v>
      </c>
      <c r="F385" s="33">
        <v>7862</v>
      </c>
      <c r="G385" s="33">
        <v>610</v>
      </c>
      <c r="H385" s="35">
        <v>211012.5</v>
      </c>
      <c r="I385" s="35"/>
      <c r="J385" s="35">
        <f t="shared" si="83"/>
        <v>211012.5</v>
      </c>
      <c r="K385" s="54"/>
      <c r="L385" s="55">
        <f t="shared" si="84"/>
        <v>211012.5</v>
      </c>
      <c r="M385" s="54"/>
      <c r="N385" s="35">
        <f t="shared" si="85"/>
        <v>211012.5</v>
      </c>
      <c r="O385" s="33"/>
      <c r="P385" s="35">
        <f t="shared" si="82"/>
        <v>211012.5</v>
      </c>
      <c r="Q385" s="35"/>
      <c r="R385" s="35">
        <f t="shared" si="78"/>
        <v>211012.5</v>
      </c>
      <c r="S385" s="35"/>
      <c r="T385" s="35">
        <f t="shared" si="77"/>
        <v>211012.5</v>
      </c>
      <c r="U385" s="35">
        <v>4000</v>
      </c>
      <c r="V385" s="35">
        <f t="shared" si="74"/>
        <v>215012.5</v>
      </c>
      <c r="W385" s="35"/>
      <c r="X385" s="35">
        <f>215012500/1000</f>
        <v>215012.5</v>
      </c>
      <c r="Y385" s="35">
        <f>215012500/1000</f>
        <v>215012.5</v>
      </c>
    </row>
    <row r="386" spans="1:25" s="8" customFormat="1" x14ac:dyDescent="0.25">
      <c r="A386" s="51" t="s">
        <v>112</v>
      </c>
      <c r="B386" s="52">
        <v>78</v>
      </c>
      <c r="C386" s="53">
        <v>702</v>
      </c>
      <c r="D386" s="58">
        <v>4</v>
      </c>
      <c r="E386" s="33">
        <v>0</v>
      </c>
      <c r="F386" s="33">
        <v>8051</v>
      </c>
      <c r="G386" s="33"/>
      <c r="H386" s="35"/>
      <c r="I386" s="35"/>
      <c r="J386" s="35"/>
      <c r="K386" s="54"/>
      <c r="L386" s="55"/>
      <c r="M386" s="54"/>
      <c r="N386" s="35"/>
      <c r="O386" s="62">
        <f>O387</f>
        <v>103.05</v>
      </c>
      <c r="P386" s="35">
        <f t="shared" si="82"/>
        <v>103.05</v>
      </c>
      <c r="Q386" s="35"/>
      <c r="R386" s="35">
        <f t="shared" ref="R386:R450" si="86">P386+Q386</f>
        <v>103.05</v>
      </c>
      <c r="S386" s="35"/>
      <c r="T386" s="35">
        <f t="shared" si="77"/>
        <v>103.05</v>
      </c>
      <c r="U386" s="49"/>
      <c r="V386" s="35">
        <f t="shared" si="74"/>
        <v>103.05</v>
      </c>
      <c r="W386" s="57"/>
      <c r="X386" s="35">
        <f>X387</f>
        <v>103.05</v>
      </c>
      <c r="Y386" s="35">
        <f>Y387</f>
        <v>103.05</v>
      </c>
    </row>
    <row r="387" spans="1:25" s="8" customFormat="1" ht="24" x14ac:dyDescent="0.25">
      <c r="A387" s="51" t="s">
        <v>236</v>
      </c>
      <c r="B387" s="52">
        <v>78</v>
      </c>
      <c r="C387" s="53">
        <v>702</v>
      </c>
      <c r="D387" s="58">
        <v>4</v>
      </c>
      <c r="E387" s="33">
        <v>0</v>
      </c>
      <c r="F387" s="33">
        <v>8051</v>
      </c>
      <c r="G387" s="33">
        <v>400</v>
      </c>
      <c r="H387" s="35"/>
      <c r="I387" s="35"/>
      <c r="J387" s="35"/>
      <c r="K387" s="54"/>
      <c r="L387" s="55"/>
      <c r="M387" s="67"/>
      <c r="N387" s="35"/>
      <c r="O387" s="62">
        <f>O388</f>
        <v>103.05</v>
      </c>
      <c r="P387" s="35">
        <f t="shared" si="82"/>
        <v>103.05</v>
      </c>
      <c r="Q387" s="35"/>
      <c r="R387" s="35">
        <f t="shared" si="86"/>
        <v>103.05</v>
      </c>
      <c r="S387" s="35"/>
      <c r="T387" s="35">
        <f t="shared" si="77"/>
        <v>103.05</v>
      </c>
      <c r="U387" s="49"/>
      <c r="V387" s="35">
        <f t="shared" si="74"/>
        <v>103.05</v>
      </c>
      <c r="W387" s="57"/>
      <c r="X387" s="35">
        <f>X388</f>
        <v>103.05</v>
      </c>
      <c r="Y387" s="35">
        <f>Y388</f>
        <v>103.05</v>
      </c>
    </row>
    <row r="388" spans="1:25" s="8" customFormat="1" ht="72" x14ac:dyDescent="0.25">
      <c r="A388" s="51" t="s">
        <v>254</v>
      </c>
      <c r="B388" s="52">
        <v>78</v>
      </c>
      <c r="C388" s="53">
        <v>702</v>
      </c>
      <c r="D388" s="58">
        <v>4</v>
      </c>
      <c r="E388" s="33">
        <v>0</v>
      </c>
      <c r="F388" s="33">
        <v>8051</v>
      </c>
      <c r="G388" s="33">
        <v>460</v>
      </c>
      <c r="H388" s="35"/>
      <c r="I388" s="35"/>
      <c r="J388" s="35"/>
      <c r="K388" s="54"/>
      <c r="L388" s="55"/>
      <c r="M388" s="67"/>
      <c r="N388" s="35"/>
      <c r="O388" s="62">
        <v>103.05</v>
      </c>
      <c r="P388" s="35">
        <f t="shared" si="82"/>
        <v>103.05</v>
      </c>
      <c r="Q388" s="35"/>
      <c r="R388" s="35">
        <f t="shared" si="86"/>
        <v>103.05</v>
      </c>
      <c r="S388" s="35"/>
      <c r="T388" s="35">
        <f t="shared" si="77"/>
        <v>103.05</v>
      </c>
      <c r="U388" s="49"/>
      <c r="V388" s="35">
        <f t="shared" si="74"/>
        <v>103.05</v>
      </c>
      <c r="W388" s="57"/>
      <c r="X388" s="35">
        <f>103050/1000</f>
        <v>103.05</v>
      </c>
      <c r="Y388" s="35">
        <f>103050/1000</f>
        <v>103.05</v>
      </c>
    </row>
    <row r="389" spans="1:25" s="8" customFormat="1" x14ac:dyDescent="0.25">
      <c r="A389" s="51" t="s">
        <v>94</v>
      </c>
      <c r="B389" s="52">
        <v>78</v>
      </c>
      <c r="C389" s="53">
        <v>702</v>
      </c>
      <c r="D389" s="58">
        <v>4</v>
      </c>
      <c r="E389" s="33">
        <v>0</v>
      </c>
      <c r="F389" s="33">
        <v>8052</v>
      </c>
      <c r="G389" s="33"/>
      <c r="H389" s="35">
        <v>170</v>
      </c>
      <c r="I389" s="35"/>
      <c r="J389" s="35">
        <f t="shared" ref="J389:J405" si="87">H389+I389</f>
        <v>170</v>
      </c>
      <c r="K389" s="54"/>
      <c r="L389" s="55">
        <f t="shared" ref="L389:L396" si="88">J389+K389</f>
        <v>170</v>
      </c>
      <c r="M389" s="54"/>
      <c r="N389" s="35">
        <f t="shared" ref="N389:N405" si="89">L389+M389</f>
        <v>170</v>
      </c>
      <c r="O389" s="33"/>
      <c r="P389" s="35">
        <f t="shared" si="82"/>
        <v>170</v>
      </c>
      <c r="Q389" s="35"/>
      <c r="R389" s="35">
        <f t="shared" si="86"/>
        <v>170</v>
      </c>
      <c r="S389" s="35"/>
      <c r="T389" s="35">
        <f t="shared" si="77"/>
        <v>170</v>
      </c>
      <c r="U389" s="49"/>
      <c r="V389" s="35">
        <f t="shared" si="74"/>
        <v>170</v>
      </c>
      <c r="W389" s="57"/>
      <c r="X389" s="35">
        <f>X390</f>
        <v>170</v>
      </c>
      <c r="Y389" s="35">
        <f>Y390</f>
        <v>170</v>
      </c>
    </row>
    <row r="390" spans="1:25" s="8" customFormat="1" ht="24" x14ac:dyDescent="0.25">
      <c r="A390" s="51" t="s">
        <v>26</v>
      </c>
      <c r="B390" s="52">
        <v>78</v>
      </c>
      <c r="C390" s="53">
        <v>702</v>
      </c>
      <c r="D390" s="58">
        <v>4</v>
      </c>
      <c r="E390" s="33">
        <v>0</v>
      </c>
      <c r="F390" s="33">
        <v>8052</v>
      </c>
      <c r="G390" s="33">
        <v>600</v>
      </c>
      <c r="H390" s="35">
        <v>170</v>
      </c>
      <c r="I390" s="35"/>
      <c r="J390" s="35">
        <f t="shared" si="87"/>
        <v>170</v>
      </c>
      <c r="K390" s="54"/>
      <c r="L390" s="55">
        <f t="shared" si="88"/>
        <v>170</v>
      </c>
      <c r="M390" s="54"/>
      <c r="N390" s="35">
        <f t="shared" si="89"/>
        <v>170</v>
      </c>
      <c r="O390" s="33"/>
      <c r="P390" s="35">
        <f t="shared" si="82"/>
        <v>170</v>
      </c>
      <c r="Q390" s="35"/>
      <c r="R390" s="35">
        <f t="shared" si="86"/>
        <v>170</v>
      </c>
      <c r="S390" s="35"/>
      <c r="T390" s="35">
        <f t="shared" si="77"/>
        <v>170</v>
      </c>
      <c r="U390" s="49"/>
      <c r="V390" s="35">
        <f t="shared" si="74"/>
        <v>170</v>
      </c>
      <c r="W390" s="57"/>
      <c r="X390" s="35">
        <f>X391</f>
        <v>170</v>
      </c>
      <c r="Y390" s="35">
        <f>Y391</f>
        <v>170</v>
      </c>
    </row>
    <row r="391" spans="1:25" s="8" customFormat="1" x14ac:dyDescent="0.25">
      <c r="A391" s="51" t="s">
        <v>27</v>
      </c>
      <c r="B391" s="52">
        <v>78</v>
      </c>
      <c r="C391" s="53">
        <v>702</v>
      </c>
      <c r="D391" s="58">
        <v>4</v>
      </c>
      <c r="E391" s="33">
        <v>0</v>
      </c>
      <c r="F391" s="33">
        <v>8052</v>
      </c>
      <c r="G391" s="33">
        <v>610</v>
      </c>
      <c r="H391" s="35">
        <v>170</v>
      </c>
      <c r="I391" s="35"/>
      <c r="J391" s="35">
        <f t="shared" si="87"/>
        <v>170</v>
      </c>
      <c r="K391" s="54"/>
      <c r="L391" s="55">
        <f t="shared" si="88"/>
        <v>170</v>
      </c>
      <c r="M391" s="54"/>
      <c r="N391" s="35">
        <f t="shared" si="89"/>
        <v>170</v>
      </c>
      <c r="O391" s="33"/>
      <c r="P391" s="35">
        <f t="shared" si="82"/>
        <v>170</v>
      </c>
      <c r="Q391" s="35"/>
      <c r="R391" s="35">
        <f t="shared" si="86"/>
        <v>170</v>
      </c>
      <c r="S391" s="35"/>
      <c r="T391" s="35">
        <f t="shared" si="77"/>
        <v>170</v>
      </c>
      <c r="U391" s="49"/>
      <c r="V391" s="35">
        <f t="shared" si="74"/>
        <v>170</v>
      </c>
      <c r="W391" s="57"/>
      <c r="X391" s="35">
        <f>170000/1000</f>
        <v>170</v>
      </c>
      <c r="Y391" s="35">
        <f>170000/1000</f>
        <v>170</v>
      </c>
    </row>
    <row r="392" spans="1:25" s="8" customFormat="1" x14ac:dyDescent="0.25">
      <c r="A392" s="51" t="s">
        <v>105</v>
      </c>
      <c r="B392" s="52">
        <v>78</v>
      </c>
      <c r="C392" s="53">
        <v>702</v>
      </c>
      <c r="D392" s="58">
        <v>4</v>
      </c>
      <c r="E392" s="33">
        <v>0</v>
      </c>
      <c r="F392" s="33">
        <v>8401</v>
      </c>
      <c r="G392" s="33"/>
      <c r="H392" s="35">
        <v>2458</v>
      </c>
      <c r="I392" s="35"/>
      <c r="J392" s="35">
        <f t="shared" si="87"/>
        <v>2458</v>
      </c>
      <c r="K392" s="54"/>
      <c r="L392" s="55">
        <f t="shared" si="88"/>
        <v>2458</v>
      </c>
      <c r="M392" s="67" t="e">
        <f>#REF!+M393+M395</f>
        <v>#REF!</v>
      </c>
      <c r="N392" s="35" t="e">
        <f t="shared" si="89"/>
        <v>#REF!</v>
      </c>
      <c r="O392" s="62" t="e">
        <f>#REF!+O393+O395</f>
        <v>#REF!</v>
      </c>
      <c r="P392" s="35" t="e">
        <f t="shared" si="82"/>
        <v>#REF!</v>
      </c>
      <c r="Q392" s="35" t="e">
        <f>#REF!+Q393+Q395</f>
        <v>#REF!</v>
      </c>
      <c r="R392" s="35" t="e">
        <f t="shared" si="86"/>
        <v>#REF!</v>
      </c>
      <c r="S392" s="35" t="e">
        <f>#REF!+S393+S395</f>
        <v>#REF!</v>
      </c>
      <c r="T392" s="35" t="e">
        <f t="shared" si="77"/>
        <v>#REF!</v>
      </c>
      <c r="U392" s="35" t="e">
        <f>#REF!+U393+U395</f>
        <v>#REF!</v>
      </c>
      <c r="V392" s="35" t="e">
        <f t="shared" si="74"/>
        <v>#REF!</v>
      </c>
      <c r="W392" s="57"/>
      <c r="X392" s="35">
        <f>X393+X395</f>
        <v>7245.2477699999999</v>
      </c>
      <c r="Y392" s="35">
        <f>Y393+Y395</f>
        <v>7244.0680000000002</v>
      </c>
    </row>
    <row r="393" spans="1:25" s="8" customFormat="1" x14ac:dyDescent="0.25">
      <c r="A393" s="51" t="s">
        <v>53</v>
      </c>
      <c r="B393" s="52">
        <v>78</v>
      </c>
      <c r="C393" s="53">
        <v>702</v>
      </c>
      <c r="D393" s="58">
        <v>4</v>
      </c>
      <c r="E393" s="33">
        <v>0</v>
      </c>
      <c r="F393" s="33">
        <v>8401</v>
      </c>
      <c r="G393" s="33">
        <v>300</v>
      </c>
      <c r="H393" s="35">
        <v>100</v>
      </c>
      <c r="I393" s="35"/>
      <c r="J393" s="35">
        <f t="shared" si="87"/>
        <v>100</v>
      </c>
      <c r="K393" s="54"/>
      <c r="L393" s="55">
        <f t="shared" si="88"/>
        <v>100</v>
      </c>
      <c r="M393" s="54"/>
      <c r="N393" s="35">
        <f t="shared" si="89"/>
        <v>100</v>
      </c>
      <c r="O393" s="62"/>
      <c r="P393" s="35">
        <f t="shared" si="82"/>
        <v>100</v>
      </c>
      <c r="Q393" s="35">
        <f>Q394</f>
        <v>-21</v>
      </c>
      <c r="R393" s="35">
        <f t="shared" si="86"/>
        <v>79</v>
      </c>
      <c r="S393" s="35">
        <f>S394</f>
        <v>-29</v>
      </c>
      <c r="T393" s="35">
        <f t="shared" si="77"/>
        <v>50</v>
      </c>
      <c r="U393" s="49"/>
      <c r="V393" s="35">
        <f t="shared" si="74"/>
        <v>50</v>
      </c>
      <c r="W393" s="57"/>
      <c r="X393" s="35">
        <f>X394</f>
        <v>50</v>
      </c>
      <c r="Y393" s="35">
        <f>Y394</f>
        <v>50</v>
      </c>
    </row>
    <row r="394" spans="1:25" s="8" customFormat="1" ht="24" x14ac:dyDescent="0.25">
      <c r="A394" s="51" t="s">
        <v>72</v>
      </c>
      <c r="B394" s="52">
        <v>78</v>
      </c>
      <c r="C394" s="53">
        <v>702</v>
      </c>
      <c r="D394" s="58">
        <v>4</v>
      </c>
      <c r="E394" s="33">
        <v>0</v>
      </c>
      <c r="F394" s="33">
        <v>8401</v>
      </c>
      <c r="G394" s="33">
        <v>320</v>
      </c>
      <c r="H394" s="35">
        <v>100</v>
      </c>
      <c r="I394" s="35"/>
      <c r="J394" s="35">
        <f t="shared" si="87"/>
        <v>100</v>
      </c>
      <c r="K394" s="54"/>
      <c r="L394" s="55">
        <f t="shared" si="88"/>
        <v>100</v>
      </c>
      <c r="M394" s="54"/>
      <c r="N394" s="35">
        <f t="shared" si="89"/>
        <v>100</v>
      </c>
      <c r="O394" s="62"/>
      <c r="P394" s="35">
        <f t="shared" si="82"/>
        <v>100</v>
      </c>
      <c r="Q394" s="35">
        <v>-21</v>
      </c>
      <c r="R394" s="35">
        <f t="shared" si="86"/>
        <v>79</v>
      </c>
      <c r="S394" s="35">
        <v>-29</v>
      </c>
      <c r="T394" s="35">
        <f t="shared" si="77"/>
        <v>50</v>
      </c>
      <c r="U394" s="49"/>
      <c r="V394" s="35">
        <f t="shared" si="74"/>
        <v>50</v>
      </c>
      <c r="W394" s="57"/>
      <c r="X394" s="35">
        <f>50000/1000</f>
        <v>50</v>
      </c>
      <c r="Y394" s="35">
        <f>50000/1000</f>
        <v>50</v>
      </c>
    </row>
    <row r="395" spans="1:25" s="8" customFormat="1" ht="24" x14ac:dyDescent="0.25">
      <c r="A395" s="51" t="s">
        <v>26</v>
      </c>
      <c r="B395" s="52">
        <v>78</v>
      </c>
      <c r="C395" s="53">
        <v>702</v>
      </c>
      <c r="D395" s="58">
        <v>4</v>
      </c>
      <c r="E395" s="33">
        <v>0</v>
      </c>
      <c r="F395" s="33">
        <v>8401</v>
      </c>
      <c r="G395" s="33">
        <v>600</v>
      </c>
      <c r="H395" s="35">
        <v>1258</v>
      </c>
      <c r="I395" s="35"/>
      <c r="J395" s="35">
        <f t="shared" si="87"/>
        <v>1258</v>
      </c>
      <c r="K395" s="54"/>
      <c r="L395" s="55">
        <f t="shared" si="88"/>
        <v>1258</v>
      </c>
      <c r="M395" s="62">
        <f>M396</f>
        <v>4644.7349999999997</v>
      </c>
      <c r="N395" s="35">
        <f t="shared" si="89"/>
        <v>5902.7349999999997</v>
      </c>
      <c r="O395" s="62">
        <f>O396</f>
        <v>1523.6</v>
      </c>
      <c r="P395" s="35">
        <f t="shared" si="82"/>
        <v>7426.3349999999991</v>
      </c>
      <c r="Q395" s="35">
        <f>Q396</f>
        <v>50.441769999999998</v>
      </c>
      <c r="R395" s="35">
        <f t="shared" si="86"/>
        <v>7476.7767699999995</v>
      </c>
      <c r="S395" s="35">
        <f>S396</f>
        <v>-588.12900000000002</v>
      </c>
      <c r="T395" s="35">
        <f t="shared" si="77"/>
        <v>6888.6477699999996</v>
      </c>
      <c r="U395" s="35">
        <f>U396</f>
        <v>306.60000000000002</v>
      </c>
      <c r="V395" s="35">
        <f t="shared" si="74"/>
        <v>7195.2477699999999</v>
      </c>
      <c r="W395" s="57"/>
      <c r="X395" s="35">
        <f t="shared" ref="X395:X449" si="90">V395+W395</f>
        <v>7195.2477699999999</v>
      </c>
      <c r="Y395" s="35">
        <f>Y396</f>
        <v>7194.0680000000002</v>
      </c>
    </row>
    <row r="396" spans="1:25" s="8" customFormat="1" x14ac:dyDescent="0.25">
      <c r="A396" s="51" t="s">
        <v>27</v>
      </c>
      <c r="B396" s="52">
        <v>78</v>
      </c>
      <c r="C396" s="53">
        <v>702</v>
      </c>
      <c r="D396" s="58">
        <v>4</v>
      </c>
      <c r="E396" s="33">
        <v>0</v>
      </c>
      <c r="F396" s="33">
        <v>8401</v>
      </c>
      <c r="G396" s="33">
        <v>610</v>
      </c>
      <c r="H396" s="35">
        <v>1258</v>
      </c>
      <c r="I396" s="35"/>
      <c r="J396" s="35">
        <f t="shared" si="87"/>
        <v>1258</v>
      </c>
      <c r="K396" s="54"/>
      <c r="L396" s="55">
        <f t="shared" si="88"/>
        <v>1258</v>
      </c>
      <c r="M396" s="67">
        <f>393.035+4158.7+93</f>
        <v>4644.7349999999997</v>
      </c>
      <c r="N396" s="35">
        <f t="shared" si="89"/>
        <v>5902.7349999999997</v>
      </c>
      <c r="O396" s="62">
        <f>-35+868.6+690</f>
        <v>1523.6</v>
      </c>
      <c r="P396" s="35">
        <f t="shared" si="82"/>
        <v>7426.3349999999991</v>
      </c>
      <c r="Q396" s="35">
        <v>50.441769999999998</v>
      </c>
      <c r="R396" s="35">
        <f t="shared" si="86"/>
        <v>7476.7767699999995</v>
      </c>
      <c r="S396" s="35">
        <f>11-599.129</f>
        <v>-588.12900000000002</v>
      </c>
      <c r="T396" s="35">
        <f t="shared" si="77"/>
        <v>6888.6477699999996</v>
      </c>
      <c r="U396" s="35">
        <v>306.60000000000002</v>
      </c>
      <c r="V396" s="35">
        <f t="shared" si="74"/>
        <v>7195.2477699999999</v>
      </c>
      <c r="W396" s="57"/>
      <c r="X396" s="35">
        <f t="shared" si="90"/>
        <v>7195.2477699999999</v>
      </c>
      <c r="Y396" s="35">
        <f>7194068/1000</f>
        <v>7194.0680000000002</v>
      </c>
    </row>
    <row r="397" spans="1:25" s="8" customFormat="1" x14ac:dyDescent="0.25">
      <c r="A397" s="51" t="s">
        <v>106</v>
      </c>
      <c r="B397" s="52">
        <v>78</v>
      </c>
      <c r="C397" s="53">
        <v>702</v>
      </c>
      <c r="D397" s="58">
        <v>4</v>
      </c>
      <c r="E397" s="33">
        <v>0</v>
      </c>
      <c r="F397" s="33">
        <v>8402</v>
      </c>
      <c r="G397" s="33"/>
      <c r="H397" s="35">
        <v>780</v>
      </c>
      <c r="I397" s="35"/>
      <c r="J397" s="35">
        <f t="shared" si="87"/>
        <v>780</v>
      </c>
      <c r="K397" s="54"/>
      <c r="L397" s="55">
        <f t="shared" ref="L397:L482" si="91">J397+K397</f>
        <v>780</v>
      </c>
      <c r="M397" s="62">
        <f>M398</f>
        <v>50</v>
      </c>
      <c r="N397" s="35">
        <f t="shared" si="89"/>
        <v>830</v>
      </c>
      <c r="O397" s="62">
        <f>O398</f>
        <v>35</v>
      </c>
      <c r="P397" s="35">
        <f t="shared" si="82"/>
        <v>865</v>
      </c>
      <c r="Q397" s="35"/>
      <c r="R397" s="35">
        <f t="shared" si="86"/>
        <v>865</v>
      </c>
      <c r="S397" s="35">
        <f>S398</f>
        <v>80.429000000000002</v>
      </c>
      <c r="T397" s="35">
        <f t="shared" si="77"/>
        <v>945.42899999999997</v>
      </c>
      <c r="U397" s="35">
        <f>U398</f>
        <v>-306.60000000000002</v>
      </c>
      <c r="V397" s="35">
        <f t="shared" si="74"/>
        <v>638.82899999999995</v>
      </c>
      <c r="W397" s="35">
        <f>W398</f>
        <v>-30.4</v>
      </c>
      <c r="X397" s="35">
        <f t="shared" si="90"/>
        <v>608.42899999999997</v>
      </c>
      <c r="Y397" s="35">
        <f>Y398</f>
        <v>606.21900000000005</v>
      </c>
    </row>
    <row r="398" spans="1:25" s="8" customFormat="1" ht="24" x14ac:dyDescent="0.25">
      <c r="A398" s="51" t="s">
        <v>26</v>
      </c>
      <c r="B398" s="52">
        <v>78</v>
      </c>
      <c r="C398" s="53">
        <v>702</v>
      </c>
      <c r="D398" s="58">
        <v>4</v>
      </c>
      <c r="E398" s="33">
        <v>0</v>
      </c>
      <c r="F398" s="33">
        <v>8402</v>
      </c>
      <c r="G398" s="33">
        <v>600</v>
      </c>
      <c r="H398" s="35">
        <v>780</v>
      </c>
      <c r="I398" s="35"/>
      <c r="J398" s="35">
        <f t="shared" si="87"/>
        <v>780</v>
      </c>
      <c r="K398" s="54"/>
      <c r="L398" s="55">
        <f t="shared" si="91"/>
        <v>780</v>
      </c>
      <c r="M398" s="62">
        <f>M399</f>
        <v>50</v>
      </c>
      <c r="N398" s="35">
        <f t="shared" si="89"/>
        <v>830</v>
      </c>
      <c r="O398" s="62">
        <f>O399</f>
        <v>35</v>
      </c>
      <c r="P398" s="35">
        <f t="shared" si="82"/>
        <v>865</v>
      </c>
      <c r="Q398" s="35"/>
      <c r="R398" s="35">
        <f t="shared" si="86"/>
        <v>865</v>
      </c>
      <c r="S398" s="35">
        <f>S399</f>
        <v>80.429000000000002</v>
      </c>
      <c r="T398" s="35">
        <f t="shared" si="77"/>
        <v>945.42899999999997</v>
      </c>
      <c r="U398" s="35">
        <f>U399</f>
        <v>-306.60000000000002</v>
      </c>
      <c r="V398" s="35">
        <f t="shared" si="74"/>
        <v>638.82899999999995</v>
      </c>
      <c r="W398" s="35">
        <f>W399</f>
        <v>-30.4</v>
      </c>
      <c r="X398" s="35">
        <f t="shared" si="90"/>
        <v>608.42899999999997</v>
      </c>
      <c r="Y398" s="35">
        <f>Y399</f>
        <v>606.21900000000005</v>
      </c>
    </row>
    <row r="399" spans="1:25" s="8" customFormat="1" x14ac:dyDescent="0.25">
      <c r="A399" s="51" t="s">
        <v>27</v>
      </c>
      <c r="B399" s="52">
        <v>78</v>
      </c>
      <c r="C399" s="53">
        <v>702</v>
      </c>
      <c r="D399" s="58">
        <v>4</v>
      </c>
      <c r="E399" s="33">
        <v>0</v>
      </c>
      <c r="F399" s="33">
        <v>8402</v>
      </c>
      <c r="G399" s="33">
        <v>610</v>
      </c>
      <c r="H399" s="35">
        <v>780</v>
      </c>
      <c r="I399" s="35"/>
      <c r="J399" s="35">
        <f t="shared" si="87"/>
        <v>780</v>
      </c>
      <c r="K399" s="54"/>
      <c r="L399" s="55">
        <f t="shared" si="91"/>
        <v>780</v>
      </c>
      <c r="M399" s="62">
        <v>50</v>
      </c>
      <c r="N399" s="35">
        <f t="shared" si="89"/>
        <v>830</v>
      </c>
      <c r="O399" s="62">
        <v>35</v>
      </c>
      <c r="P399" s="35">
        <f t="shared" si="82"/>
        <v>865</v>
      </c>
      <c r="Q399" s="35"/>
      <c r="R399" s="35">
        <f t="shared" si="86"/>
        <v>865</v>
      </c>
      <c r="S399" s="35">
        <v>80.429000000000002</v>
      </c>
      <c r="T399" s="35">
        <f t="shared" si="77"/>
        <v>945.42899999999997</v>
      </c>
      <c r="U399" s="35">
        <v>-306.60000000000002</v>
      </c>
      <c r="V399" s="35">
        <f t="shared" si="74"/>
        <v>638.82899999999995</v>
      </c>
      <c r="W399" s="35">
        <v>-30.4</v>
      </c>
      <c r="X399" s="35">
        <f t="shared" si="90"/>
        <v>608.42899999999997</v>
      </c>
      <c r="Y399" s="35">
        <f>606219/1000</f>
        <v>606.21900000000005</v>
      </c>
    </row>
    <row r="400" spans="1:25" s="8" customFormat="1" ht="48" x14ac:dyDescent="0.25">
      <c r="A400" s="51" t="s">
        <v>107</v>
      </c>
      <c r="B400" s="52">
        <v>78</v>
      </c>
      <c r="C400" s="53">
        <v>702</v>
      </c>
      <c r="D400" s="58">
        <v>4</v>
      </c>
      <c r="E400" s="33">
        <v>0</v>
      </c>
      <c r="F400" s="33">
        <v>8410</v>
      </c>
      <c r="G400" s="33"/>
      <c r="H400" s="35">
        <v>86549.7</v>
      </c>
      <c r="I400" s="35"/>
      <c r="J400" s="35">
        <f t="shared" si="87"/>
        <v>86549.7</v>
      </c>
      <c r="K400" s="54"/>
      <c r="L400" s="55">
        <f t="shared" si="91"/>
        <v>86549.7</v>
      </c>
      <c r="M400" s="62">
        <f>M401</f>
        <v>-8</v>
      </c>
      <c r="N400" s="35">
        <f t="shared" si="89"/>
        <v>86541.7</v>
      </c>
      <c r="O400" s="35">
        <f>O401</f>
        <v>0</v>
      </c>
      <c r="P400" s="35">
        <f t="shared" si="82"/>
        <v>86541.7</v>
      </c>
      <c r="Q400" s="35"/>
      <c r="R400" s="35">
        <f t="shared" si="86"/>
        <v>86541.7</v>
      </c>
      <c r="S400" s="35">
        <f>S401</f>
        <v>140.57100000000003</v>
      </c>
      <c r="T400" s="35">
        <f t="shared" si="77"/>
        <v>86682.270999999993</v>
      </c>
      <c r="U400" s="35">
        <f>U401</f>
        <v>1634.6</v>
      </c>
      <c r="V400" s="35">
        <f t="shared" si="74"/>
        <v>88316.870999999999</v>
      </c>
      <c r="W400" s="57"/>
      <c r="X400" s="35">
        <f>X401</f>
        <v>88316.870999999999</v>
      </c>
      <c r="Y400" s="35">
        <f>Y401</f>
        <v>88316.870999999999</v>
      </c>
    </row>
    <row r="401" spans="1:25" s="8" customFormat="1" ht="24" x14ac:dyDescent="0.25">
      <c r="A401" s="51" t="s">
        <v>26</v>
      </c>
      <c r="B401" s="52">
        <v>78</v>
      </c>
      <c r="C401" s="53">
        <v>702</v>
      </c>
      <c r="D401" s="58">
        <v>4</v>
      </c>
      <c r="E401" s="33">
        <v>0</v>
      </c>
      <c r="F401" s="33">
        <v>8410</v>
      </c>
      <c r="G401" s="33">
        <v>600</v>
      </c>
      <c r="H401" s="35">
        <v>86549.7</v>
      </c>
      <c r="I401" s="35"/>
      <c r="J401" s="35">
        <f t="shared" si="87"/>
        <v>86549.7</v>
      </c>
      <c r="K401" s="54"/>
      <c r="L401" s="55">
        <f t="shared" si="91"/>
        <v>86549.7</v>
      </c>
      <c r="M401" s="62">
        <f>M402</f>
        <v>-8</v>
      </c>
      <c r="N401" s="35">
        <f t="shared" si="89"/>
        <v>86541.7</v>
      </c>
      <c r="O401" s="35">
        <f>O402</f>
        <v>0</v>
      </c>
      <c r="P401" s="35">
        <f t="shared" si="82"/>
        <v>86541.7</v>
      </c>
      <c r="Q401" s="35"/>
      <c r="R401" s="35">
        <f t="shared" si="86"/>
        <v>86541.7</v>
      </c>
      <c r="S401" s="35">
        <f>S402</f>
        <v>140.57100000000003</v>
      </c>
      <c r="T401" s="35">
        <f t="shared" si="77"/>
        <v>86682.270999999993</v>
      </c>
      <c r="U401" s="35">
        <f>U402</f>
        <v>1634.6</v>
      </c>
      <c r="V401" s="35">
        <f t="shared" si="74"/>
        <v>88316.870999999999</v>
      </c>
      <c r="W401" s="57"/>
      <c r="X401" s="35">
        <f>X402</f>
        <v>88316.870999999999</v>
      </c>
      <c r="Y401" s="35">
        <f>Y402</f>
        <v>88316.870999999999</v>
      </c>
    </row>
    <row r="402" spans="1:25" s="8" customFormat="1" x14ac:dyDescent="0.25">
      <c r="A402" s="51" t="s">
        <v>27</v>
      </c>
      <c r="B402" s="52">
        <v>78</v>
      </c>
      <c r="C402" s="53">
        <v>702</v>
      </c>
      <c r="D402" s="58">
        <v>4</v>
      </c>
      <c r="E402" s="33">
        <v>0</v>
      </c>
      <c r="F402" s="33">
        <v>8410</v>
      </c>
      <c r="G402" s="33">
        <v>610</v>
      </c>
      <c r="H402" s="35">
        <v>86549.7</v>
      </c>
      <c r="I402" s="35"/>
      <c r="J402" s="35">
        <f t="shared" si="87"/>
        <v>86549.7</v>
      </c>
      <c r="K402" s="54"/>
      <c r="L402" s="55">
        <f t="shared" si="91"/>
        <v>86549.7</v>
      </c>
      <c r="M402" s="62">
        <v>-8</v>
      </c>
      <c r="N402" s="35">
        <f t="shared" si="89"/>
        <v>86541.7</v>
      </c>
      <c r="O402" s="35"/>
      <c r="P402" s="35">
        <f t="shared" si="82"/>
        <v>86541.7</v>
      </c>
      <c r="Q402" s="35"/>
      <c r="R402" s="35">
        <f t="shared" si="86"/>
        <v>86541.7</v>
      </c>
      <c r="S402" s="35">
        <f>-378.129+518.7</f>
        <v>140.57100000000003</v>
      </c>
      <c r="T402" s="35">
        <f t="shared" si="77"/>
        <v>86682.270999999993</v>
      </c>
      <c r="U402" s="35">
        <f>318+1316.6</f>
        <v>1634.6</v>
      </c>
      <c r="V402" s="35">
        <f t="shared" si="74"/>
        <v>88316.870999999999</v>
      </c>
      <c r="W402" s="57"/>
      <c r="X402" s="35">
        <f>88316871/1000</f>
        <v>88316.870999999999</v>
      </c>
      <c r="Y402" s="35">
        <f>88316871/1000</f>
        <v>88316.870999999999</v>
      </c>
    </row>
    <row r="403" spans="1:25" s="8" customFormat="1" ht="48" x14ac:dyDescent="0.25">
      <c r="A403" s="51" t="s">
        <v>255</v>
      </c>
      <c r="B403" s="52">
        <v>78</v>
      </c>
      <c r="C403" s="53">
        <v>702</v>
      </c>
      <c r="D403" s="58">
        <v>4</v>
      </c>
      <c r="E403" s="33">
        <v>0</v>
      </c>
      <c r="F403" s="33">
        <v>8411</v>
      </c>
      <c r="G403" s="33"/>
      <c r="H403" s="35">
        <v>20851.400000000001</v>
      </c>
      <c r="I403" s="35"/>
      <c r="J403" s="35">
        <f t="shared" si="87"/>
        <v>20851.400000000001</v>
      </c>
      <c r="K403" s="54"/>
      <c r="L403" s="55">
        <f t="shared" si="91"/>
        <v>20851.400000000001</v>
      </c>
      <c r="M403" s="62">
        <f>M404</f>
        <v>8</v>
      </c>
      <c r="N403" s="35">
        <f t="shared" si="89"/>
        <v>20859.400000000001</v>
      </c>
      <c r="O403" s="33"/>
      <c r="P403" s="35">
        <f t="shared" si="82"/>
        <v>20859.400000000001</v>
      </c>
      <c r="Q403" s="35"/>
      <c r="R403" s="35">
        <f t="shared" si="86"/>
        <v>20859.400000000001</v>
      </c>
      <c r="S403" s="74"/>
      <c r="T403" s="35">
        <f t="shared" si="77"/>
        <v>20859.400000000001</v>
      </c>
      <c r="U403" s="35">
        <f>U404</f>
        <v>-350</v>
      </c>
      <c r="V403" s="35">
        <f t="shared" si="74"/>
        <v>20509.400000000001</v>
      </c>
      <c r="W403" s="57"/>
      <c r="X403" s="35">
        <f>X404</f>
        <v>20509.400000000001</v>
      </c>
      <c r="Y403" s="35">
        <f>Y404</f>
        <v>20509.400000000001</v>
      </c>
    </row>
    <row r="404" spans="1:25" s="8" customFormat="1" ht="24" x14ac:dyDescent="0.25">
      <c r="A404" s="51" t="s">
        <v>26</v>
      </c>
      <c r="B404" s="52">
        <v>78</v>
      </c>
      <c r="C404" s="53">
        <v>702</v>
      </c>
      <c r="D404" s="58">
        <v>4</v>
      </c>
      <c r="E404" s="33">
        <v>0</v>
      </c>
      <c r="F404" s="33">
        <v>8411</v>
      </c>
      <c r="G404" s="33">
        <v>600</v>
      </c>
      <c r="H404" s="35">
        <v>20851.400000000001</v>
      </c>
      <c r="I404" s="35"/>
      <c r="J404" s="35">
        <f t="shared" si="87"/>
        <v>20851.400000000001</v>
      </c>
      <c r="K404" s="54"/>
      <c r="L404" s="55">
        <f t="shared" si="91"/>
        <v>20851.400000000001</v>
      </c>
      <c r="M404" s="62">
        <f>M405</f>
        <v>8</v>
      </c>
      <c r="N404" s="35">
        <f t="shared" si="89"/>
        <v>20859.400000000001</v>
      </c>
      <c r="O404" s="33"/>
      <c r="P404" s="35">
        <f t="shared" si="82"/>
        <v>20859.400000000001</v>
      </c>
      <c r="Q404" s="35"/>
      <c r="R404" s="35">
        <f t="shared" si="86"/>
        <v>20859.400000000001</v>
      </c>
      <c r="S404" s="74"/>
      <c r="T404" s="35">
        <f t="shared" si="77"/>
        <v>20859.400000000001</v>
      </c>
      <c r="U404" s="35">
        <f>U405</f>
        <v>-350</v>
      </c>
      <c r="V404" s="35">
        <f t="shared" ref="V404:V467" si="92">T404+U404</f>
        <v>20509.400000000001</v>
      </c>
      <c r="W404" s="57"/>
      <c r="X404" s="35">
        <f>X405</f>
        <v>20509.400000000001</v>
      </c>
      <c r="Y404" s="35">
        <f>Y405</f>
        <v>20509.400000000001</v>
      </c>
    </row>
    <row r="405" spans="1:25" s="8" customFormat="1" x14ac:dyDescent="0.25">
      <c r="A405" s="51" t="s">
        <v>27</v>
      </c>
      <c r="B405" s="52">
        <v>78</v>
      </c>
      <c r="C405" s="53">
        <v>702</v>
      </c>
      <c r="D405" s="58">
        <v>4</v>
      </c>
      <c r="E405" s="33">
        <v>0</v>
      </c>
      <c r="F405" s="33">
        <v>8411</v>
      </c>
      <c r="G405" s="33">
        <v>610</v>
      </c>
      <c r="H405" s="35">
        <v>20851.400000000001</v>
      </c>
      <c r="I405" s="35"/>
      <c r="J405" s="35">
        <f t="shared" si="87"/>
        <v>20851.400000000001</v>
      </c>
      <c r="K405" s="54"/>
      <c r="L405" s="55">
        <f t="shared" si="91"/>
        <v>20851.400000000001</v>
      </c>
      <c r="M405" s="67">
        <v>8</v>
      </c>
      <c r="N405" s="35">
        <f t="shared" si="89"/>
        <v>20859.400000000001</v>
      </c>
      <c r="O405" s="33"/>
      <c r="P405" s="35">
        <f t="shared" si="82"/>
        <v>20859.400000000001</v>
      </c>
      <c r="Q405" s="35"/>
      <c r="R405" s="35">
        <f t="shared" si="86"/>
        <v>20859.400000000001</v>
      </c>
      <c r="S405" s="74"/>
      <c r="T405" s="35">
        <f t="shared" si="77"/>
        <v>20859.400000000001</v>
      </c>
      <c r="U405" s="35">
        <v>-350</v>
      </c>
      <c r="V405" s="35">
        <f t="shared" si="92"/>
        <v>20509.400000000001</v>
      </c>
      <c r="W405" s="57"/>
      <c r="X405" s="35">
        <f>20509400/1000</f>
        <v>20509.400000000001</v>
      </c>
      <c r="Y405" s="35">
        <f>20509400/1000</f>
        <v>20509.400000000001</v>
      </c>
    </row>
    <row r="406" spans="1:25" s="8" customFormat="1" ht="24" x14ac:dyDescent="0.25">
      <c r="A406" s="51" t="s">
        <v>124</v>
      </c>
      <c r="B406" s="52">
        <v>78</v>
      </c>
      <c r="C406" s="53">
        <v>702</v>
      </c>
      <c r="D406" s="58">
        <v>55</v>
      </c>
      <c r="E406" s="33">
        <v>0</v>
      </c>
      <c r="F406" s="33">
        <v>0</v>
      </c>
      <c r="G406" s="33"/>
      <c r="H406" s="35"/>
      <c r="I406" s="35"/>
      <c r="J406" s="35"/>
      <c r="K406" s="54"/>
      <c r="L406" s="55"/>
      <c r="M406" s="67"/>
      <c r="N406" s="35"/>
      <c r="O406" s="62">
        <f>O407</f>
        <v>206.23699999999999</v>
      </c>
      <c r="P406" s="35">
        <f>O406</f>
        <v>206.23699999999999</v>
      </c>
      <c r="Q406" s="59">
        <f>Q407</f>
        <v>565.70000000000005</v>
      </c>
      <c r="R406" s="35">
        <f t="shared" si="86"/>
        <v>771.93700000000001</v>
      </c>
      <c r="S406" s="75">
        <f>S407</f>
        <v>50.000660000000003</v>
      </c>
      <c r="T406" s="35">
        <f t="shared" si="77"/>
        <v>821.93766000000005</v>
      </c>
      <c r="U406" s="35">
        <f>U407</f>
        <v>-36.658110000000001</v>
      </c>
      <c r="V406" s="35">
        <f t="shared" si="92"/>
        <v>785.27955000000009</v>
      </c>
      <c r="W406" s="57"/>
      <c r="X406" s="35">
        <f t="shared" ref="X406:Y408" si="93">X407</f>
        <v>785.279</v>
      </c>
      <c r="Y406" s="35">
        <f t="shared" si="93"/>
        <v>785.279</v>
      </c>
    </row>
    <row r="407" spans="1:25" s="8" customFormat="1" ht="24" x14ac:dyDescent="0.25">
      <c r="A407" s="51" t="s">
        <v>124</v>
      </c>
      <c r="B407" s="52">
        <v>78</v>
      </c>
      <c r="C407" s="53">
        <v>702</v>
      </c>
      <c r="D407" s="58">
        <v>55</v>
      </c>
      <c r="E407" s="33">
        <v>0</v>
      </c>
      <c r="F407" s="33">
        <v>8140</v>
      </c>
      <c r="G407" s="33"/>
      <c r="H407" s="35"/>
      <c r="I407" s="35"/>
      <c r="J407" s="35"/>
      <c r="K407" s="54"/>
      <c r="L407" s="55"/>
      <c r="M407" s="67"/>
      <c r="N407" s="35"/>
      <c r="O407" s="62">
        <f>O408</f>
        <v>206.23699999999999</v>
      </c>
      <c r="P407" s="35">
        <f t="shared" ref="P407:P409" si="94">O407</f>
        <v>206.23699999999999</v>
      </c>
      <c r="Q407" s="35">
        <f>Q408</f>
        <v>565.70000000000005</v>
      </c>
      <c r="R407" s="35">
        <f t="shared" si="86"/>
        <v>771.93700000000001</v>
      </c>
      <c r="S407" s="75">
        <f>S408</f>
        <v>50.000660000000003</v>
      </c>
      <c r="T407" s="35">
        <f t="shared" si="77"/>
        <v>821.93766000000005</v>
      </c>
      <c r="U407" s="35">
        <f>U408</f>
        <v>-36.658110000000001</v>
      </c>
      <c r="V407" s="35">
        <f t="shared" si="92"/>
        <v>785.27955000000009</v>
      </c>
      <c r="W407" s="57"/>
      <c r="X407" s="35">
        <f t="shared" si="93"/>
        <v>785.279</v>
      </c>
      <c r="Y407" s="35">
        <f t="shared" si="93"/>
        <v>785.279</v>
      </c>
    </row>
    <row r="408" spans="1:25" s="8" customFormat="1" ht="24" x14ac:dyDescent="0.25">
      <c r="A408" s="51" t="s">
        <v>26</v>
      </c>
      <c r="B408" s="52">
        <v>78</v>
      </c>
      <c r="C408" s="53">
        <v>702</v>
      </c>
      <c r="D408" s="58">
        <v>55</v>
      </c>
      <c r="E408" s="33">
        <v>0</v>
      </c>
      <c r="F408" s="33">
        <v>8140</v>
      </c>
      <c r="G408" s="33">
        <v>600</v>
      </c>
      <c r="H408" s="35"/>
      <c r="I408" s="35"/>
      <c r="J408" s="35"/>
      <c r="K408" s="54"/>
      <c r="L408" s="55"/>
      <c r="M408" s="67"/>
      <c r="N408" s="35"/>
      <c r="O408" s="62">
        <f>O409</f>
        <v>206.23699999999999</v>
      </c>
      <c r="P408" s="35">
        <f t="shared" si="94"/>
        <v>206.23699999999999</v>
      </c>
      <c r="Q408" s="35">
        <f>Q409</f>
        <v>565.70000000000005</v>
      </c>
      <c r="R408" s="35">
        <f t="shared" si="86"/>
        <v>771.93700000000001</v>
      </c>
      <c r="S408" s="75">
        <f>S409</f>
        <v>50.000660000000003</v>
      </c>
      <c r="T408" s="35">
        <f t="shared" si="77"/>
        <v>821.93766000000005</v>
      </c>
      <c r="U408" s="35">
        <f>U409</f>
        <v>-36.658110000000001</v>
      </c>
      <c r="V408" s="35">
        <f t="shared" si="92"/>
        <v>785.27955000000009</v>
      </c>
      <c r="W408" s="57"/>
      <c r="X408" s="35">
        <f t="shared" si="93"/>
        <v>785.279</v>
      </c>
      <c r="Y408" s="35">
        <f t="shared" si="93"/>
        <v>785.279</v>
      </c>
    </row>
    <row r="409" spans="1:25" s="8" customFormat="1" x14ac:dyDescent="0.25">
      <c r="A409" s="51" t="s">
        <v>27</v>
      </c>
      <c r="B409" s="52">
        <v>78</v>
      </c>
      <c r="C409" s="53">
        <v>702</v>
      </c>
      <c r="D409" s="58">
        <v>55</v>
      </c>
      <c r="E409" s="33">
        <v>0</v>
      </c>
      <c r="F409" s="33">
        <v>8140</v>
      </c>
      <c r="G409" s="33">
        <v>610</v>
      </c>
      <c r="H409" s="35"/>
      <c r="I409" s="35"/>
      <c r="J409" s="35"/>
      <c r="K409" s="54"/>
      <c r="L409" s="55"/>
      <c r="M409" s="67"/>
      <c r="N409" s="35"/>
      <c r="O409" s="62">
        <v>206.23699999999999</v>
      </c>
      <c r="P409" s="35">
        <f t="shared" si="94"/>
        <v>206.23699999999999</v>
      </c>
      <c r="Q409" s="35">
        <v>565.70000000000005</v>
      </c>
      <c r="R409" s="35">
        <f t="shared" si="86"/>
        <v>771.93700000000001</v>
      </c>
      <c r="S409" s="75">
        <v>50.000660000000003</v>
      </c>
      <c r="T409" s="35">
        <f t="shared" si="77"/>
        <v>821.93766000000005</v>
      </c>
      <c r="U409" s="35">
        <v>-36.658110000000001</v>
      </c>
      <c r="V409" s="36">
        <f t="shared" si="92"/>
        <v>785.27955000000009</v>
      </c>
      <c r="W409" s="57"/>
      <c r="X409" s="35">
        <f>785279/1000</f>
        <v>785.279</v>
      </c>
      <c r="Y409" s="35">
        <f>785279/1000</f>
        <v>785.279</v>
      </c>
    </row>
    <row r="410" spans="1:25" s="8" customFormat="1" ht="14.25" customHeight="1" x14ac:dyDescent="0.25">
      <c r="A410" s="51" t="s">
        <v>116</v>
      </c>
      <c r="B410" s="52">
        <v>78</v>
      </c>
      <c r="C410" s="53">
        <v>702</v>
      </c>
      <c r="D410" s="58">
        <v>62</v>
      </c>
      <c r="E410" s="33">
        <v>0</v>
      </c>
      <c r="F410" s="33">
        <v>0</v>
      </c>
      <c r="G410" s="33"/>
      <c r="H410" s="35"/>
      <c r="I410" s="35"/>
      <c r="J410" s="35"/>
      <c r="K410" s="62">
        <f>K411</f>
        <v>4968.6000000000004</v>
      </c>
      <c r="L410" s="55">
        <f t="shared" si="91"/>
        <v>4968.6000000000004</v>
      </c>
      <c r="M410" s="69">
        <f>M411</f>
        <v>3738.4</v>
      </c>
      <c r="N410" s="35">
        <f t="shared" ref="N410:N482" si="95">L410+M410</f>
        <v>8707</v>
      </c>
      <c r="O410" s="35">
        <f>O411</f>
        <v>3849</v>
      </c>
      <c r="P410" s="60">
        <f t="shared" si="82"/>
        <v>12556</v>
      </c>
      <c r="Q410" s="59" t="e">
        <f>Q411+#REF!</f>
        <v>#REF!</v>
      </c>
      <c r="R410" s="35" t="e">
        <f t="shared" si="86"/>
        <v>#REF!</v>
      </c>
      <c r="S410" s="35" t="e">
        <f>#REF!+S411</f>
        <v>#REF!</v>
      </c>
      <c r="T410" s="35" t="e">
        <f t="shared" si="77"/>
        <v>#REF!</v>
      </c>
      <c r="U410" s="49"/>
      <c r="V410" s="35" t="e">
        <f t="shared" si="92"/>
        <v>#REF!</v>
      </c>
      <c r="W410" s="35" t="e">
        <f>#REF!+W411</f>
        <v>#REF!</v>
      </c>
      <c r="X410" s="35">
        <f>X411</f>
        <v>19706</v>
      </c>
      <c r="Y410" s="35">
        <f>Y411</f>
        <v>19207.314999999999</v>
      </c>
    </row>
    <row r="411" spans="1:25" s="8" customFormat="1" ht="60" x14ac:dyDescent="0.25">
      <c r="A411" s="51" t="s">
        <v>196</v>
      </c>
      <c r="B411" s="52">
        <v>78</v>
      </c>
      <c r="C411" s="53">
        <v>702</v>
      </c>
      <c r="D411" s="58">
        <v>62</v>
      </c>
      <c r="E411" s="33">
        <v>0</v>
      </c>
      <c r="F411" s="33">
        <v>7839</v>
      </c>
      <c r="G411" s="33"/>
      <c r="H411" s="35"/>
      <c r="I411" s="35"/>
      <c r="J411" s="35"/>
      <c r="K411" s="62">
        <f>K412</f>
        <v>4968.6000000000004</v>
      </c>
      <c r="L411" s="55">
        <f t="shared" si="91"/>
        <v>4968.6000000000004</v>
      </c>
      <c r="M411" s="33">
        <f>M412</f>
        <v>3738.4</v>
      </c>
      <c r="N411" s="35">
        <f t="shared" si="95"/>
        <v>8707</v>
      </c>
      <c r="O411" s="35">
        <f>O412</f>
        <v>3849</v>
      </c>
      <c r="P411" s="35">
        <f t="shared" si="82"/>
        <v>12556</v>
      </c>
      <c r="Q411" s="35">
        <f>Q412</f>
        <v>4950</v>
      </c>
      <c r="R411" s="35">
        <f t="shared" si="86"/>
        <v>17506</v>
      </c>
      <c r="S411" s="35">
        <f>S412</f>
        <v>1400</v>
      </c>
      <c r="T411" s="35">
        <f t="shared" ref="T411:T480" si="96">R411+S411</f>
        <v>18906</v>
      </c>
      <c r="U411" s="49"/>
      <c r="V411" s="35">
        <f t="shared" si="92"/>
        <v>18906</v>
      </c>
      <c r="W411" s="35">
        <f>W412</f>
        <v>800</v>
      </c>
      <c r="X411" s="35">
        <f t="shared" si="90"/>
        <v>19706</v>
      </c>
      <c r="Y411" s="35">
        <f>Y412</f>
        <v>19207.314999999999</v>
      </c>
    </row>
    <row r="412" spans="1:25" s="8" customFormat="1" ht="24" x14ac:dyDescent="0.25">
      <c r="A412" s="51" t="s">
        <v>26</v>
      </c>
      <c r="B412" s="52">
        <v>78</v>
      </c>
      <c r="C412" s="53">
        <v>702</v>
      </c>
      <c r="D412" s="58">
        <v>62</v>
      </c>
      <c r="E412" s="33">
        <v>0</v>
      </c>
      <c r="F412" s="33">
        <v>7839</v>
      </c>
      <c r="G412" s="33">
        <v>600</v>
      </c>
      <c r="H412" s="35"/>
      <c r="I412" s="35"/>
      <c r="J412" s="35"/>
      <c r="K412" s="62">
        <f>K413</f>
        <v>4968.6000000000004</v>
      </c>
      <c r="L412" s="55">
        <f t="shared" si="91"/>
        <v>4968.6000000000004</v>
      </c>
      <c r="M412" s="69">
        <f>M413</f>
        <v>3738.4</v>
      </c>
      <c r="N412" s="35">
        <f t="shared" si="95"/>
        <v>8707</v>
      </c>
      <c r="O412" s="35">
        <f>O413</f>
        <v>3849</v>
      </c>
      <c r="P412" s="35">
        <f t="shared" si="82"/>
        <v>12556</v>
      </c>
      <c r="Q412" s="35">
        <f>Q413</f>
        <v>4950</v>
      </c>
      <c r="R412" s="35">
        <f t="shared" si="86"/>
        <v>17506</v>
      </c>
      <c r="S412" s="35">
        <f>S413</f>
        <v>1400</v>
      </c>
      <c r="T412" s="35">
        <f t="shared" si="96"/>
        <v>18906</v>
      </c>
      <c r="U412" s="49"/>
      <c r="V412" s="35">
        <f t="shared" si="92"/>
        <v>18906</v>
      </c>
      <c r="W412" s="35">
        <f>W413</f>
        <v>800</v>
      </c>
      <c r="X412" s="35">
        <f t="shared" si="90"/>
        <v>19706</v>
      </c>
      <c r="Y412" s="35">
        <f>Y413</f>
        <v>19207.314999999999</v>
      </c>
    </row>
    <row r="413" spans="1:25" s="8" customFormat="1" x14ac:dyDescent="0.25">
      <c r="A413" s="51" t="s">
        <v>27</v>
      </c>
      <c r="B413" s="52">
        <v>78</v>
      </c>
      <c r="C413" s="53">
        <v>702</v>
      </c>
      <c r="D413" s="58">
        <v>62</v>
      </c>
      <c r="E413" s="33">
        <v>0</v>
      </c>
      <c r="F413" s="33">
        <v>7839</v>
      </c>
      <c r="G413" s="33">
        <v>610</v>
      </c>
      <c r="H413" s="35"/>
      <c r="I413" s="35"/>
      <c r="J413" s="35"/>
      <c r="K413" s="62">
        <v>4968.6000000000004</v>
      </c>
      <c r="L413" s="55">
        <f t="shared" si="91"/>
        <v>4968.6000000000004</v>
      </c>
      <c r="M413" s="69">
        <v>3738.4</v>
      </c>
      <c r="N413" s="35">
        <f t="shared" si="95"/>
        <v>8707</v>
      </c>
      <c r="O413" s="35">
        <v>3849</v>
      </c>
      <c r="P413" s="35">
        <f t="shared" si="82"/>
        <v>12556</v>
      </c>
      <c r="Q413" s="35">
        <v>4950</v>
      </c>
      <c r="R413" s="35">
        <f t="shared" si="86"/>
        <v>17506</v>
      </c>
      <c r="S413" s="35">
        <v>1400</v>
      </c>
      <c r="T413" s="35">
        <f t="shared" si="96"/>
        <v>18906</v>
      </c>
      <c r="U413" s="49"/>
      <c r="V413" s="35">
        <f t="shared" si="92"/>
        <v>18906</v>
      </c>
      <c r="W413" s="35">
        <v>800</v>
      </c>
      <c r="X413" s="35">
        <f t="shared" si="90"/>
        <v>19706</v>
      </c>
      <c r="Y413" s="35">
        <f>19207315/1000</f>
        <v>19207.314999999999</v>
      </c>
    </row>
    <row r="414" spans="1:25" s="8" customFormat="1" x14ac:dyDescent="0.25">
      <c r="A414" s="51" t="s">
        <v>69</v>
      </c>
      <c r="B414" s="52">
        <v>78</v>
      </c>
      <c r="C414" s="53">
        <v>707</v>
      </c>
      <c r="D414" s="58"/>
      <c r="E414" s="33"/>
      <c r="F414" s="33"/>
      <c r="G414" s="33"/>
      <c r="H414" s="35">
        <v>6040</v>
      </c>
      <c r="I414" s="35"/>
      <c r="J414" s="35">
        <f>H414+I414</f>
        <v>6040</v>
      </c>
      <c r="K414" s="54"/>
      <c r="L414" s="55">
        <f t="shared" si="91"/>
        <v>6040</v>
      </c>
      <c r="M414" s="54"/>
      <c r="N414" s="35">
        <f t="shared" si="95"/>
        <v>6040</v>
      </c>
      <c r="O414" s="33"/>
      <c r="P414" s="35">
        <f t="shared" si="82"/>
        <v>6040</v>
      </c>
      <c r="Q414" s="35">
        <f>Q415</f>
        <v>21</v>
      </c>
      <c r="R414" s="35">
        <f t="shared" si="86"/>
        <v>6061</v>
      </c>
      <c r="S414" s="35">
        <f>S415</f>
        <v>29</v>
      </c>
      <c r="T414" s="35">
        <f t="shared" si="96"/>
        <v>6090</v>
      </c>
      <c r="U414" s="35">
        <f>U415</f>
        <v>0</v>
      </c>
      <c r="V414" s="35">
        <f t="shared" si="92"/>
        <v>6090</v>
      </c>
      <c r="W414" s="57"/>
      <c r="X414" s="35">
        <f t="shared" si="90"/>
        <v>6090</v>
      </c>
      <c r="Y414" s="35">
        <f>Y415</f>
        <v>6090</v>
      </c>
    </row>
    <row r="415" spans="1:25" s="8" customFormat="1" ht="60" x14ac:dyDescent="0.25">
      <c r="A415" s="51" t="s">
        <v>100</v>
      </c>
      <c r="B415" s="52">
        <v>78</v>
      </c>
      <c r="C415" s="53">
        <v>707</v>
      </c>
      <c r="D415" s="58">
        <v>4</v>
      </c>
      <c r="E415" s="33">
        <v>0</v>
      </c>
      <c r="F415" s="33">
        <v>0</v>
      </c>
      <c r="G415" s="33"/>
      <c r="H415" s="35">
        <v>6040</v>
      </c>
      <c r="I415" s="35"/>
      <c r="J415" s="35">
        <f>H415+I415</f>
        <v>6040</v>
      </c>
      <c r="K415" s="54"/>
      <c r="L415" s="55">
        <f t="shared" si="91"/>
        <v>6040</v>
      </c>
      <c r="M415" s="54"/>
      <c r="N415" s="35">
        <f t="shared" si="95"/>
        <v>6040</v>
      </c>
      <c r="O415" s="33"/>
      <c r="P415" s="35">
        <f t="shared" si="82"/>
        <v>6040</v>
      </c>
      <c r="Q415" s="36">
        <f>Q416+Q421</f>
        <v>21</v>
      </c>
      <c r="R415" s="35">
        <f t="shared" si="86"/>
        <v>6061</v>
      </c>
      <c r="S415" s="35">
        <f>S416+S421</f>
        <v>29</v>
      </c>
      <c r="T415" s="35">
        <f t="shared" si="96"/>
        <v>6090</v>
      </c>
      <c r="U415" s="35">
        <f>U416+U421</f>
        <v>0</v>
      </c>
      <c r="V415" s="35">
        <f t="shared" si="92"/>
        <v>6090</v>
      </c>
      <c r="W415" s="57"/>
      <c r="X415" s="35">
        <f>X416+X421</f>
        <v>6090</v>
      </c>
      <c r="Y415" s="35">
        <f>Y416+Y421</f>
        <v>6090</v>
      </c>
    </row>
    <row r="416" spans="1:25" s="8" customFormat="1" x14ac:dyDescent="0.25">
      <c r="A416" s="51" t="s">
        <v>108</v>
      </c>
      <c r="B416" s="52">
        <v>78</v>
      </c>
      <c r="C416" s="53">
        <v>707</v>
      </c>
      <c r="D416" s="58">
        <v>4</v>
      </c>
      <c r="E416" s="33">
        <v>0</v>
      </c>
      <c r="F416" s="33">
        <v>7832</v>
      </c>
      <c r="G416" s="33"/>
      <c r="H416" s="35">
        <v>5920</v>
      </c>
      <c r="I416" s="35"/>
      <c r="J416" s="35">
        <f>H416+I416</f>
        <v>5920</v>
      </c>
      <c r="K416" s="54"/>
      <c r="L416" s="55">
        <f t="shared" si="91"/>
        <v>5920</v>
      </c>
      <c r="M416" s="54"/>
      <c r="N416" s="35">
        <f t="shared" si="95"/>
        <v>5920</v>
      </c>
      <c r="O416" s="33"/>
      <c r="P416" s="35">
        <f t="shared" si="82"/>
        <v>5920</v>
      </c>
      <c r="Q416" s="35"/>
      <c r="R416" s="35">
        <f t="shared" si="86"/>
        <v>5920</v>
      </c>
      <c r="S416" s="35"/>
      <c r="T416" s="35">
        <f t="shared" si="96"/>
        <v>5920</v>
      </c>
      <c r="U416" s="35">
        <f>U417+U419</f>
        <v>0</v>
      </c>
      <c r="V416" s="35">
        <f t="shared" si="92"/>
        <v>5920</v>
      </c>
      <c r="W416" s="57"/>
      <c r="X416" s="35">
        <f>X417+X419</f>
        <v>5920</v>
      </c>
      <c r="Y416" s="35">
        <f>Y417+Y419</f>
        <v>5920</v>
      </c>
    </row>
    <row r="417" spans="1:25" s="8" customFormat="1" x14ac:dyDescent="0.25">
      <c r="A417" s="51" t="s">
        <v>53</v>
      </c>
      <c r="B417" s="52">
        <v>78</v>
      </c>
      <c r="C417" s="53">
        <v>707</v>
      </c>
      <c r="D417" s="58">
        <v>4</v>
      </c>
      <c r="E417" s="33">
        <v>0</v>
      </c>
      <c r="F417" s="33">
        <v>7832</v>
      </c>
      <c r="G417" s="33">
        <v>300</v>
      </c>
      <c r="H417" s="35">
        <v>3848</v>
      </c>
      <c r="I417" s="35"/>
      <c r="J417" s="35">
        <f>H417+I417</f>
        <v>3848</v>
      </c>
      <c r="K417" s="54"/>
      <c r="L417" s="55">
        <f t="shared" si="91"/>
        <v>3848</v>
      </c>
      <c r="M417" s="54"/>
      <c r="N417" s="35">
        <f t="shared" si="95"/>
        <v>3848</v>
      </c>
      <c r="O417" s="33"/>
      <c r="P417" s="35">
        <f t="shared" si="82"/>
        <v>3848</v>
      </c>
      <c r="Q417" s="35"/>
      <c r="R417" s="35">
        <f t="shared" si="86"/>
        <v>3848</v>
      </c>
      <c r="S417" s="35"/>
      <c r="T417" s="35">
        <f t="shared" si="96"/>
        <v>3848</v>
      </c>
      <c r="U417" s="35">
        <f>U418</f>
        <v>276.25</v>
      </c>
      <c r="V417" s="35">
        <f t="shared" si="92"/>
        <v>4124.25</v>
      </c>
      <c r="W417" s="57"/>
      <c r="X417" s="35">
        <f>X418</f>
        <v>4124.25</v>
      </c>
      <c r="Y417" s="35">
        <f>Y418</f>
        <v>4124.25</v>
      </c>
    </row>
    <row r="418" spans="1:25" s="8" customFormat="1" ht="24" x14ac:dyDescent="0.25">
      <c r="A418" s="51" t="s">
        <v>72</v>
      </c>
      <c r="B418" s="52">
        <v>78</v>
      </c>
      <c r="C418" s="53">
        <v>707</v>
      </c>
      <c r="D418" s="58">
        <v>4</v>
      </c>
      <c r="E418" s="33">
        <v>0</v>
      </c>
      <c r="F418" s="33">
        <v>7832</v>
      </c>
      <c r="G418" s="33">
        <v>320</v>
      </c>
      <c r="H418" s="35">
        <v>3848</v>
      </c>
      <c r="I418" s="35"/>
      <c r="J418" s="35">
        <f t="shared" ref="J418:J497" si="97">H418+I418</f>
        <v>3848</v>
      </c>
      <c r="K418" s="54"/>
      <c r="L418" s="55">
        <f t="shared" si="91"/>
        <v>3848</v>
      </c>
      <c r="M418" s="54"/>
      <c r="N418" s="35">
        <f t="shared" si="95"/>
        <v>3848</v>
      </c>
      <c r="O418" s="33"/>
      <c r="P418" s="35">
        <f t="shared" si="82"/>
        <v>3848</v>
      </c>
      <c r="Q418" s="35"/>
      <c r="R418" s="35">
        <f t="shared" si="86"/>
        <v>3848</v>
      </c>
      <c r="S418" s="35"/>
      <c r="T418" s="35">
        <f t="shared" si="96"/>
        <v>3848</v>
      </c>
      <c r="U418" s="35">
        <v>276.25</v>
      </c>
      <c r="V418" s="35">
        <f t="shared" si="92"/>
        <v>4124.25</v>
      </c>
      <c r="W418" s="57"/>
      <c r="X418" s="35">
        <f>4124250/1000</f>
        <v>4124.25</v>
      </c>
      <c r="Y418" s="35">
        <f>4124250/1000</f>
        <v>4124.25</v>
      </c>
    </row>
    <row r="419" spans="1:25" s="8" customFormat="1" ht="24" x14ac:dyDescent="0.25">
      <c r="A419" s="51" t="s">
        <v>26</v>
      </c>
      <c r="B419" s="52">
        <v>78</v>
      </c>
      <c r="C419" s="53">
        <v>707</v>
      </c>
      <c r="D419" s="58">
        <v>4</v>
      </c>
      <c r="E419" s="33">
        <v>0</v>
      </c>
      <c r="F419" s="33">
        <v>7832</v>
      </c>
      <c r="G419" s="33">
        <v>600</v>
      </c>
      <c r="H419" s="35">
        <v>2072</v>
      </c>
      <c r="I419" s="35"/>
      <c r="J419" s="35">
        <f t="shared" si="97"/>
        <v>2072</v>
      </c>
      <c r="K419" s="54"/>
      <c r="L419" s="55">
        <f t="shared" si="91"/>
        <v>2072</v>
      </c>
      <c r="M419" s="54"/>
      <c r="N419" s="35">
        <f t="shared" si="95"/>
        <v>2072</v>
      </c>
      <c r="O419" s="33"/>
      <c r="P419" s="35">
        <f t="shared" si="82"/>
        <v>2072</v>
      </c>
      <c r="Q419" s="35"/>
      <c r="R419" s="35">
        <f t="shared" si="86"/>
        <v>2072</v>
      </c>
      <c r="S419" s="35"/>
      <c r="T419" s="35">
        <f t="shared" si="96"/>
        <v>2072</v>
      </c>
      <c r="U419" s="35">
        <f>U420</f>
        <v>-276.25</v>
      </c>
      <c r="V419" s="35">
        <f t="shared" si="92"/>
        <v>1795.75</v>
      </c>
      <c r="W419" s="57"/>
      <c r="X419" s="35">
        <f>X420</f>
        <v>1795.75</v>
      </c>
      <c r="Y419" s="35">
        <f>Y420</f>
        <v>1795.75</v>
      </c>
    </row>
    <row r="420" spans="1:25" s="8" customFormat="1" x14ac:dyDescent="0.25">
      <c r="A420" s="51" t="s">
        <v>27</v>
      </c>
      <c r="B420" s="52">
        <v>78</v>
      </c>
      <c r="C420" s="53">
        <v>707</v>
      </c>
      <c r="D420" s="58">
        <v>4</v>
      </c>
      <c r="E420" s="33">
        <v>0</v>
      </c>
      <c r="F420" s="33">
        <v>7832</v>
      </c>
      <c r="G420" s="33">
        <v>610</v>
      </c>
      <c r="H420" s="35">
        <v>2072</v>
      </c>
      <c r="I420" s="35"/>
      <c r="J420" s="35">
        <f t="shared" si="97"/>
        <v>2072</v>
      </c>
      <c r="K420" s="54"/>
      <c r="L420" s="55">
        <f t="shared" si="91"/>
        <v>2072</v>
      </c>
      <c r="M420" s="54"/>
      <c r="N420" s="35">
        <f t="shared" si="95"/>
        <v>2072</v>
      </c>
      <c r="O420" s="33"/>
      <c r="P420" s="35">
        <f t="shared" si="82"/>
        <v>2072</v>
      </c>
      <c r="Q420" s="35"/>
      <c r="R420" s="35">
        <f t="shared" si="86"/>
        <v>2072</v>
      </c>
      <c r="S420" s="35"/>
      <c r="T420" s="35">
        <f>R420+S420</f>
        <v>2072</v>
      </c>
      <c r="U420" s="35">
        <v>-276.25</v>
      </c>
      <c r="V420" s="35">
        <f t="shared" si="92"/>
        <v>1795.75</v>
      </c>
      <c r="W420" s="57"/>
      <c r="X420" s="35">
        <f>1795750/1000</f>
        <v>1795.75</v>
      </c>
      <c r="Y420" s="35">
        <f>1795750/1000</f>
        <v>1795.75</v>
      </c>
    </row>
    <row r="421" spans="1:25" s="8" customFormat="1" x14ac:dyDescent="0.25">
      <c r="A421" s="51" t="s">
        <v>109</v>
      </c>
      <c r="B421" s="52">
        <v>78</v>
      </c>
      <c r="C421" s="53">
        <v>707</v>
      </c>
      <c r="D421" s="58">
        <v>4</v>
      </c>
      <c r="E421" s="33">
        <v>0</v>
      </c>
      <c r="F421" s="33">
        <v>8041</v>
      </c>
      <c r="G421" s="33"/>
      <c r="H421" s="35">
        <v>120</v>
      </c>
      <c r="I421" s="35"/>
      <c r="J421" s="35">
        <f t="shared" si="97"/>
        <v>120</v>
      </c>
      <c r="K421" s="54"/>
      <c r="L421" s="55">
        <f t="shared" si="91"/>
        <v>120</v>
      </c>
      <c r="M421" s="54"/>
      <c r="N421" s="35">
        <f t="shared" si="95"/>
        <v>120</v>
      </c>
      <c r="O421" s="33"/>
      <c r="P421" s="35">
        <f t="shared" si="82"/>
        <v>120</v>
      </c>
      <c r="Q421" s="35">
        <f>Q422</f>
        <v>21</v>
      </c>
      <c r="R421" s="35">
        <f t="shared" si="86"/>
        <v>141</v>
      </c>
      <c r="S421" s="35">
        <f>S422</f>
        <v>29</v>
      </c>
      <c r="T421" s="35">
        <f t="shared" si="96"/>
        <v>170</v>
      </c>
      <c r="U421" s="49"/>
      <c r="V421" s="35">
        <f t="shared" si="92"/>
        <v>170</v>
      </c>
      <c r="W421" s="57"/>
      <c r="X421" s="35">
        <f>X422</f>
        <v>170</v>
      </c>
      <c r="Y421" s="35">
        <f>Y422</f>
        <v>170</v>
      </c>
    </row>
    <row r="422" spans="1:25" s="8" customFormat="1" x14ac:dyDescent="0.25">
      <c r="A422" s="51" t="s">
        <v>53</v>
      </c>
      <c r="B422" s="52">
        <v>78</v>
      </c>
      <c r="C422" s="53">
        <v>707</v>
      </c>
      <c r="D422" s="58">
        <v>4</v>
      </c>
      <c r="E422" s="33">
        <v>0</v>
      </c>
      <c r="F422" s="33">
        <v>8041</v>
      </c>
      <c r="G422" s="33">
        <v>300</v>
      </c>
      <c r="H422" s="35">
        <v>120</v>
      </c>
      <c r="I422" s="35"/>
      <c r="J422" s="35">
        <f t="shared" si="97"/>
        <v>120</v>
      </c>
      <c r="K422" s="54"/>
      <c r="L422" s="55">
        <f t="shared" si="91"/>
        <v>120</v>
      </c>
      <c r="M422" s="54"/>
      <c r="N422" s="35">
        <f t="shared" si="95"/>
        <v>120</v>
      </c>
      <c r="O422" s="33"/>
      <c r="P422" s="35">
        <f t="shared" si="82"/>
        <v>120</v>
      </c>
      <c r="Q422" s="35">
        <f>Q423</f>
        <v>21</v>
      </c>
      <c r="R422" s="35">
        <f t="shared" si="86"/>
        <v>141</v>
      </c>
      <c r="S422" s="35">
        <f>S423</f>
        <v>29</v>
      </c>
      <c r="T422" s="35">
        <f t="shared" si="96"/>
        <v>170</v>
      </c>
      <c r="U422" s="49"/>
      <c r="V422" s="35">
        <f t="shared" si="92"/>
        <v>170</v>
      </c>
      <c r="W422" s="57"/>
      <c r="X422" s="35">
        <f>X423</f>
        <v>170</v>
      </c>
      <c r="Y422" s="35">
        <f>Y423</f>
        <v>170</v>
      </c>
    </row>
    <row r="423" spans="1:25" s="8" customFormat="1" ht="24" x14ac:dyDescent="0.25">
      <c r="A423" s="51" t="s">
        <v>72</v>
      </c>
      <c r="B423" s="52">
        <v>78</v>
      </c>
      <c r="C423" s="53">
        <v>707</v>
      </c>
      <c r="D423" s="58">
        <v>4</v>
      </c>
      <c r="E423" s="33">
        <v>0</v>
      </c>
      <c r="F423" s="33">
        <v>8041</v>
      </c>
      <c r="G423" s="33">
        <v>320</v>
      </c>
      <c r="H423" s="35">
        <v>120</v>
      </c>
      <c r="I423" s="35"/>
      <c r="J423" s="35">
        <f t="shared" si="97"/>
        <v>120</v>
      </c>
      <c r="K423" s="54"/>
      <c r="L423" s="55">
        <f t="shared" si="91"/>
        <v>120</v>
      </c>
      <c r="M423" s="54"/>
      <c r="N423" s="35">
        <f t="shared" si="95"/>
        <v>120</v>
      </c>
      <c r="O423" s="33"/>
      <c r="P423" s="35">
        <f t="shared" si="82"/>
        <v>120</v>
      </c>
      <c r="Q423" s="35">
        <v>21</v>
      </c>
      <c r="R423" s="35">
        <f t="shared" si="86"/>
        <v>141</v>
      </c>
      <c r="S423" s="35">
        <v>29</v>
      </c>
      <c r="T423" s="35">
        <f t="shared" si="96"/>
        <v>170</v>
      </c>
      <c r="U423" s="49"/>
      <c r="V423" s="35">
        <f t="shared" si="92"/>
        <v>170</v>
      </c>
      <c r="W423" s="57"/>
      <c r="X423" s="35">
        <f>170000/1000</f>
        <v>170</v>
      </c>
      <c r="Y423" s="35">
        <f>170000/1000</f>
        <v>170</v>
      </c>
    </row>
    <row r="424" spans="1:25" s="8" customFormat="1" x14ac:dyDescent="0.25">
      <c r="A424" s="51" t="s">
        <v>110</v>
      </c>
      <c r="B424" s="52">
        <v>78</v>
      </c>
      <c r="C424" s="53">
        <v>709</v>
      </c>
      <c r="D424" s="58"/>
      <c r="E424" s="33"/>
      <c r="F424" s="33"/>
      <c r="G424" s="33"/>
      <c r="H424" s="35">
        <v>14464.2</v>
      </c>
      <c r="I424" s="35" t="e">
        <f>I425+I429+#REF!</f>
        <v>#REF!</v>
      </c>
      <c r="J424" s="35" t="e">
        <f t="shared" si="97"/>
        <v>#REF!</v>
      </c>
      <c r="K424" s="69"/>
      <c r="L424" s="55" t="e">
        <f t="shared" si="91"/>
        <v>#REF!</v>
      </c>
      <c r="M424" s="67" t="e">
        <f>M425+M429+#REF!</f>
        <v>#REF!</v>
      </c>
      <c r="N424" s="35" t="e">
        <f t="shared" si="95"/>
        <v>#REF!</v>
      </c>
      <c r="O424" s="62" t="e">
        <f>O425+O429</f>
        <v>#REF!</v>
      </c>
      <c r="P424" s="35" t="e">
        <f t="shared" si="82"/>
        <v>#REF!</v>
      </c>
      <c r="Q424" s="35" t="e">
        <f>Q425+#REF!+Q429</f>
        <v>#REF!</v>
      </c>
      <c r="R424" s="35" t="e">
        <f t="shared" si="86"/>
        <v>#REF!</v>
      </c>
      <c r="S424" s="35" t="e">
        <f>S425+S429</f>
        <v>#REF!</v>
      </c>
      <c r="T424" s="35" t="e">
        <f t="shared" si="96"/>
        <v>#REF!</v>
      </c>
      <c r="U424" s="35" t="e">
        <f>U425+U429+#REF!</f>
        <v>#REF!</v>
      </c>
      <c r="V424" s="35" t="e">
        <f t="shared" si="92"/>
        <v>#REF!</v>
      </c>
      <c r="W424" s="35" t="e">
        <f>W425+W429+#REF!</f>
        <v>#REF!</v>
      </c>
      <c r="X424" s="35">
        <f>X425+X429</f>
        <v>17539.253230000002</v>
      </c>
      <c r="Y424" s="35">
        <f>Y425+Y429</f>
        <v>17538.428</v>
      </c>
    </row>
    <row r="425" spans="1:25" s="8" customFormat="1" ht="60" x14ac:dyDescent="0.25">
      <c r="A425" s="51" t="s">
        <v>9</v>
      </c>
      <c r="B425" s="52">
        <v>78</v>
      </c>
      <c r="C425" s="53">
        <v>709</v>
      </c>
      <c r="D425" s="58">
        <v>2</v>
      </c>
      <c r="E425" s="33">
        <v>0</v>
      </c>
      <c r="F425" s="33">
        <v>0</v>
      </c>
      <c r="G425" s="33"/>
      <c r="H425" s="35">
        <v>1300</v>
      </c>
      <c r="I425" s="35"/>
      <c r="J425" s="35">
        <f t="shared" si="97"/>
        <v>1300</v>
      </c>
      <c r="K425" s="54"/>
      <c r="L425" s="55">
        <f t="shared" si="91"/>
        <v>1300</v>
      </c>
      <c r="M425" s="54"/>
      <c r="N425" s="35">
        <f t="shared" si="95"/>
        <v>1300</v>
      </c>
      <c r="O425" s="62"/>
      <c r="P425" s="59">
        <f t="shared" si="82"/>
        <v>1300</v>
      </c>
      <c r="Q425" s="36"/>
      <c r="R425" s="35">
        <f t="shared" si="86"/>
        <v>1300</v>
      </c>
      <c r="S425" s="35">
        <f>S426</f>
        <v>0</v>
      </c>
      <c r="T425" s="35">
        <f t="shared" si="96"/>
        <v>1300</v>
      </c>
      <c r="U425" s="49"/>
      <c r="V425" s="35">
        <f t="shared" si="92"/>
        <v>1300</v>
      </c>
      <c r="W425" s="57"/>
      <c r="X425" s="35">
        <f t="shared" ref="X425:Y427" si="98">X426</f>
        <v>1300</v>
      </c>
      <c r="Y425" s="35">
        <f t="shared" si="98"/>
        <v>1300</v>
      </c>
    </row>
    <row r="426" spans="1:25" s="8" customFormat="1" ht="24" x14ac:dyDescent="0.25">
      <c r="A426" s="51" t="s">
        <v>90</v>
      </c>
      <c r="B426" s="52">
        <v>78</v>
      </c>
      <c r="C426" s="53">
        <v>709</v>
      </c>
      <c r="D426" s="58">
        <v>2</v>
      </c>
      <c r="E426" s="33">
        <v>0</v>
      </c>
      <c r="F426" s="33">
        <v>8069</v>
      </c>
      <c r="G426" s="33"/>
      <c r="H426" s="35">
        <v>1300</v>
      </c>
      <c r="I426" s="35"/>
      <c r="J426" s="35">
        <f t="shared" si="97"/>
        <v>1300</v>
      </c>
      <c r="K426" s="54"/>
      <c r="L426" s="55">
        <f t="shared" si="91"/>
        <v>1300</v>
      </c>
      <c r="M426" s="54"/>
      <c r="N426" s="35">
        <f t="shared" si="95"/>
        <v>1300</v>
      </c>
      <c r="O426" s="62"/>
      <c r="P426" s="35">
        <f t="shared" si="82"/>
        <v>1300</v>
      </c>
      <c r="Q426" s="35"/>
      <c r="R426" s="35">
        <f t="shared" si="86"/>
        <v>1300</v>
      </c>
      <c r="S426" s="35">
        <f>S427</f>
        <v>0</v>
      </c>
      <c r="T426" s="35">
        <f t="shared" si="96"/>
        <v>1300</v>
      </c>
      <c r="U426" s="49"/>
      <c r="V426" s="35">
        <f t="shared" si="92"/>
        <v>1300</v>
      </c>
      <c r="W426" s="57"/>
      <c r="X426" s="35">
        <f t="shared" si="98"/>
        <v>1300</v>
      </c>
      <c r="Y426" s="35">
        <f t="shared" si="98"/>
        <v>1300</v>
      </c>
    </row>
    <row r="427" spans="1:25" s="8" customFormat="1" ht="24" x14ac:dyDescent="0.25">
      <c r="A427" s="51" t="s">
        <v>26</v>
      </c>
      <c r="B427" s="52">
        <v>78</v>
      </c>
      <c r="C427" s="53">
        <v>709</v>
      </c>
      <c r="D427" s="58">
        <v>2</v>
      </c>
      <c r="E427" s="33">
        <v>0</v>
      </c>
      <c r="F427" s="33">
        <v>8069</v>
      </c>
      <c r="G427" s="33">
        <v>600</v>
      </c>
      <c r="H427" s="35">
        <v>1300</v>
      </c>
      <c r="I427" s="35"/>
      <c r="J427" s="35">
        <f t="shared" si="97"/>
        <v>1300</v>
      </c>
      <c r="K427" s="54"/>
      <c r="L427" s="55">
        <f t="shared" si="91"/>
        <v>1300</v>
      </c>
      <c r="M427" s="54"/>
      <c r="N427" s="35">
        <f t="shared" si="95"/>
        <v>1300</v>
      </c>
      <c r="O427" s="62"/>
      <c r="P427" s="35">
        <f t="shared" si="82"/>
        <v>1300</v>
      </c>
      <c r="Q427" s="35"/>
      <c r="R427" s="35">
        <f>P427+Q427</f>
        <v>1300</v>
      </c>
      <c r="S427" s="35">
        <f>S428</f>
        <v>0</v>
      </c>
      <c r="T427" s="35">
        <f>R427+S427</f>
        <v>1300</v>
      </c>
      <c r="U427" s="49"/>
      <c r="V427" s="35">
        <f t="shared" si="92"/>
        <v>1300</v>
      </c>
      <c r="W427" s="57"/>
      <c r="X427" s="35">
        <f t="shared" si="98"/>
        <v>1300</v>
      </c>
      <c r="Y427" s="35">
        <f t="shared" si="98"/>
        <v>1300</v>
      </c>
    </row>
    <row r="428" spans="1:25" s="8" customFormat="1" x14ac:dyDescent="0.25">
      <c r="A428" s="51" t="s">
        <v>27</v>
      </c>
      <c r="B428" s="52">
        <v>78</v>
      </c>
      <c r="C428" s="53">
        <v>709</v>
      </c>
      <c r="D428" s="58">
        <v>2</v>
      </c>
      <c r="E428" s="33">
        <v>0</v>
      </c>
      <c r="F428" s="33">
        <v>8069</v>
      </c>
      <c r="G428" s="33">
        <v>610</v>
      </c>
      <c r="H428" s="35">
        <v>1300</v>
      </c>
      <c r="I428" s="35"/>
      <c r="J428" s="35">
        <f t="shared" si="97"/>
        <v>1300</v>
      </c>
      <c r="K428" s="54"/>
      <c r="L428" s="55">
        <f t="shared" si="91"/>
        <v>1300</v>
      </c>
      <c r="M428" s="54"/>
      <c r="N428" s="35">
        <f t="shared" si="95"/>
        <v>1300</v>
      </c>
      <c r="O428" s="62"/>
      <c r="P428" s="35">
        <f t="shared" si="82"/>
        <v>1300</v>
      </c>
      <c r="Q428" s="35"/>
      <c r="R428" s="35">
        <f t="shared" si="86"/>
        <v>1300</v>
      </c>
      <c r="S428" s="35"/>
      <c r="T428" s="35">
        <f t="shared" si="96"/>
        <v>1300</v>
      </c>
      <c r="U428" s="49"/>
      <c r="V428" s="35">
        <f t="shared" si="92"/>
        <v>1300</v>
      </c>
      <c r="W428" s="57"/>
      <c r="X428" s="35">
        <f>1300000/1000</f>
        <v>1300</v>
      </c>
      <c r="Y428" s="35">
        <f>1300000/1000</f>
        <v>1300</v>
      </c>
    </row>
    <row r="429" spans="1:25" s="8" customFormat="1" ht="60" x14ac:dyDescent="0.25">
      <c r="A429" s="51" t="s">
        <v>100</v>
      </c>
      <c r="B429" s="52">
        <v>78</v>
      </c>
      <c r="C429" s="53">
        <v>709</v>
      </c>
      <c r="D429" s="58">
        <v>4</v>
      </c>
      <c r="E429" s="33">
        <v>0</v>
      </c>
      <c r="F429" s="33">
        <v>0</v>
      </c>
      <c r="G429" s="33"/>
      <c r="H429" s="35">
        <v>12164.2</v>
      </c>
      <c r="I429" s="35" t="e">
        <f>I436+#REF!+I450+I453</f>
        <v>#REF!</v>
      </c>
      <c r="J429" s="35" t="e">
        <f t="shared" si="97"/>
        <v>#REF!</v>
      </c>
      <c r="K429" s="62" t="e">
        <f>K436+K443+#REF!</f>
        <v>#REF!</v>
      </c>
      <c r="L429" s="55" t="e">
        <f t="shared" si="91"/>
        <v>#REF!</v>
      </c>
      <c r="M429" s="62" t="e">
        <f>M436+M443+#REF!+M450+M453+M456+M459+M462</f>
        <v>#REF!</v>
      </c>
      <c r="N429" s="35" t="e">
        <f t="shared" si="95"/>
        <v>#REF!</v>
      </c>
      <c r="O429" s="62" t="e">
        <f>O436+O443+#REF!+O450+O453+O456+O459+O462</f>
        <v>#REF!</v>
      </c>
      <c r="P429" s="35" t="e">
        <f t="shared" si="82"/>
        <v>#REF!</v>
      </c>
      <c r="Q429" s="36">
        <f>Q436+Q443</f>
        <v>31.138999999999996</v>
      </c>
      <c r="R429" s="35" t="e">
        <f t="shared" si="86"/>
        <v>#REF!</v>
      </c>
      <c r="S429" s="35" t="e">
        <f>S436+S443+#REF!+S450+S453+S456+S459+S462</f>
        <v>#REF!</v>
      </c>
      <c r="T429" s="35" t="e">
        <f t="shared" si="96"/>
        <v>#REF!</v>
      </c>
      <c r="U429" s="35" t="e">
        <f>U430+U465+U433+U436+U443+#REF!+U450+U453+U456+U459+U462</f>
        <v>#REF!</v>
      </c>
      <c r="V429" s="35" t="e">
        <f t="shared" si="92"/>
        <v>#REF!</v>
      </c>
      <c r="W429" s="35">
        <f>W436+W443+W459</f>
        <v>145.4</v>
      </c>
      <c r="X429" s="35">
        <f>X430+X433+X436+X443+X450+X453+X456+X459+X462+X465</f>
        <v>16239.25323</v>
      </c>
      <c r="Y429" s="35">
        <f>Y430+Y433+Y436+Y443+Y450+Y453+Y456+Y459+Y462+Y465</f>
        <v>16238.428</v>
      </c>
    </row>
    <row r="430" spans="1:25" s="8" customFormat="1" ht="24" x14ac:dyDescent="0.25">
      <c r="A430" s="51" t="s">
        <v>227</v>
      </c>
      <c r="B430" s="52">
        <v>78</v>
      </c>
      <c r="C430" s="53">
        <v>709</v>
      </c>
      <c r="D430" s="58">
        <v>4</v>
      </c>
      <c r="E430" s="33">
        <v>0</v>
      </c>
      <c r="F430" s="33">
        <v>5027</v>
      </c>
      <c r="G430" s="33"/>
      <c r="H430" s="35"/>
      <c r="I430" s="35"/>
      <c r="J430" s="35"/>
      <c r="K430" s="62"/>
      <c r="L430" s="55"/>
      <c r="M430" s="62"/>
      <c r="N430" s="35"/>
      <c r="O430" s="62"/>
      <c r="P430" s="35"/>
      <c r="Q430" s="36"/>
      <c r="R430" s="35"/>
      <c r="S430" s="35"/>
      <c r="T430" s="35"/>
      <c r="U430" s="35">
        <f>U431</f>
        <v>995.26800000000003</v>
      </c>
      <c r="V430" s="35">
        <f t="shared" si="92"/>
        <v>995.26800000000003</v>
      </c>
      <c r="W430" s="57"/>
      <c r="X430" s="35">
        <f>X431</f>
        <v>995.26800000000003</v>
      </c>
      <c r="Y430" s="35">
        <f>Y431</f>
        <v>995.26800000000003</v>
      </c>
    </row>
    <row r="431" spans="1:25" s="8" customFormat="1" ht="24" x14ac:dyDescent="0.25">
      <c r="A431" s="51" t="s">
        <v>26</v>
      </c>
      <c r="B431" s="52">
        <v>78</v>
      </c>
      <c r="C431" s="53">
        <v>709</v>
      </c>
      <c r="D431" s="58">
        <v>4</v>
      </c>
      <c r="E431" s="33">
        <v>0</v>
      </c>
      <c r="F431" s="33">
        <v>5027</v>
      </c>
      <c r="G431" s="33">
        <v>600</v>
      </c>
      <c r="H431" s="35"/>
      <c r="I431" s="35"/>
      <c r="J431" s="35"/>
      <c r="K431" s="62"/>
      <c r="L431" s="55"/>
      <c r="M431" s="62"/>
      <c r="N431" s="35"/>
      <c r="O431" s="62"/>
      <c r="P431" s="35"/>
      <c r="Q431" s="36"/>
      <c r="R431" s="35"/>
      <c r="S431" s="35"/>
      <c r="T431" s="35"/>
      <c r="U431" s="35">
        <f>U432</f>
        <v>995.26800000000003</v>
      </c>
      <c r="V431" s="35">
        <f t="shared" si="92"/>
        <v>995.26800000000003</v>
      </c>
      <c r="W431" s="57"/>
      <c r="X431" s="35">
        <f>X432</f>
        <v>995.26800000000003</v>
      </c>
      <c r="Y431" s="35">
        <f>Y432</f>
        <v>995.26800000000003</v>
      </c>
    </row>
    <row r="432" spans="1:25" s="8" customFormat="1" x14ac:dyDescent="0.25">
      <c r="A432" s="51" t="s">
        <v>27</v>
      </c>
      <c r="B432" s="52">
        <v>78</v>
      </c>
      <c r="C432" s="53">
        <v>709</v>
      </c>
      <c r="D432" s="58">
        <v>4</v>
      </c>
      <c r="E432" s="33">
        <v>0</v>
      </c>
      <c r="F432" s="33">
        <v>5027</v>
      </c>
      <c r="G432" s="33">
        <v>610</v>
      </c>
      <c r="H432" s="35"/>
      <c r="I432" s="35"/>
      <c r="J432" s="35"/>
      <c r="K432" s="62"/>
      <c r="L432" s="55"/>
      <c r="M432" s="62"/>
      <c r="N432" s="35"/>
      <c r="O432" s="62"/>
      <c r="P432" s="35"/>
      <c r="Q432" s="36"/>
      <c r="R432" s="35"/>
      <c r="S432" s="35"/>
      <c r="T432" s="35"/>
      <c r="U432" s="35">
        <v>995.26800000000003</v>
      </c>
      <c r="V432" s="35">
        <f t="shared" si="92"/>
        <v>995.26800000000003</v>
      </c>
      <c r="W432" s="57"/>
      <c r="X432" s="35">
        <f>995268/1000</f>
        <v>995.26800000000003</v>
      </c>
      <c r="Y432" s="35">
        <f>995268/1000</f>
        <v>995.26800000000003</v>
      </c>
    </row>
    <row r="433" spans="1:25" s="8" customFormat="1" ht="48" x14ac:dyDescent="0.25">
      <c r="A433" s="51" t="s">
        <v>228</v>
      </c>
      <c r="B433" s="52">
        <v>78</v>
      </c>
      <c r="C433" s="53">
        <v>709</v>
      </c>
      <c r="D433" s="58">
        <v>4</v>
      </c>
      <c r="E433" s="33">
        <v>0</v>
      </c>
      <c r="F433" s="33">
        <v>7845</v>
      </c>
      <c r="G433" s="33"/>
      <c r="H433" s="35"/>
      <c r="I433" s="35"/>
      <c r="J433" s="35"/>
      <c r="K433" s="62"/>
      <c r="L433" s="55"/>
      <c r="M433" s="62"/>
      <c r="N433" s="35"/>
      <c r="O433" s="62"/>
      <c r="P433" s="35"/>
      <c r="Q433" s="36"/>
      <c r="R433" s="35"/>
      <c r="S433" s="35"/>
      <c r="T433" s="35"/>
      <c r="U433" s="35">
        <f>U434</f>
        <v>466.28800000000001</v>
      </c>
      <c r="V433" s="35">
        <f t="shared" si="92"/>
        <v>466.28800000000001</v>
      </c>
      <c r="W433" s="57"/>
      <c r="X433" s="35">
        <f>X434</f>
        <v>466.28800000000001</v>
      </c>
      <c r="Y433" s="35">
        <f>Y434</f>
        <v>466.28800000000001</v>
      </c>
    </row>
    <row r="434" spans="1:25" s="8" customFormat="1" ht="24" x14ac:dyDescent="0.25">
      <c r="A434" s="51" t="s">
        <v>26</v>
      </c>
      <c r="B434" s="52">
        <v>78</v>
      </c>
      <c r="C434" s="53">
        <v>709</v>
      </c>
      <c r="D434" s="58">
        <v>4</v>
      </c>
      <c r="E434" s="33">
        <v>0</v>
      </c>
      <c r="F434" s="33">
        <v>7845</v>
      </c>
      <c r="G434" s="33">
        <v>600</v>
      </c>
      <c r="H434" s="35"/>
      <c r="I434" s="35"/>
      <c r="J434" s="35"/>
      <c r="K434" s="62"/>
      <c r="L434" s="55"/>
      <c r="M434" s="62"/>
      <c r="N434" s="35"/>
      <c r="O434" s="62"/>
      <c r="P434" s="35"/>
      <c r="Q434" s="36"/>
      <c r="R434" s="35"/>
      <c r="S434" s="35"/>
      <c r="T434" s="35"/>
      <c r="U434" s="35">
        <f>U435</f>
        <v>466.28800000000001</v>
      </c>
      <c r="V434" s="35">
        <f t="shared" si="92"/>
        <v>466.28800000000001</v>
      </c>
      <c r="W434" s="57"/>
      <c r="X434" s="35">
        <f>X435</f>
        <v>466.28800000000001</v>
      </c>
      <c r="Y434" s="35">
        <f>Y435</f>
        <v>466.28800000000001</v>
      </c>
    </row>
    <row r="435" spans="1:25" s="8" customFormat="1" x14ac:dyDescent="0.25">
      <c r="A435" s="51" t="s">
        <v>27</v>
      </c>
      <c r="B435" s="52">
        <v>78</v>
      </c>
      <c r="C435" s="53">
        <v>709</v>
      </c>
      <c r="D435" s="58">
        <v>4</v>
      </c>
      <c r="E435" s="33">
        <v>0</v>
      </c>
      <c r="F435" s="33">
        <v>7845</v>
      </c>
      <c r="G435" s="33">
        <v>610</v>
      </c>
      <c r="H435" s="35"/>
      <c r="I435" s="35"/>
      <c r="J435" s="35"/>
      <c r="K435" s="62"/>
      <c r="L435" s="55"/>
      <c r="M435" s="62"/>
      <c r="N435" s="35"/>
      <c r="O435" s="62"/>
      <c r="P435" s="35"/>
      <c r="Q435" s="36"/>
      <c r="R435" s="35"/>
      <c r="S435" s="35"/>
      <c r="T435" s="35"/>
      <c r="U435" s="35">
        <v>466.28800000000001</v>
      </c>
      <c r="V435" s="35">
        <f t="shared" si="92"/>
        <v>466.28800000000001</v>
      </c>
      <c r="W435" s="57"/>
      <c r="X435" s="35">
        <f>466288/1000</f>
        <v>466.28800000000001</v>
      </c>
      <c r="Y435" s="35">
        <f>466288/1000</f>
        <v>466.28800000000001</v>
      </c>
    </row>
    <row r="436" spans="1:25" s="8" customFormat="1" ht="24" x14ac:dyDescent="0.25">
      <c r="A436" s="51" t="s">
        <v>38</v>
      </c>
      <c r="B436" s="52">
        <v>78</v>
      </c>
      <c r="C436" s="53">
        <v>709</v>
      </c>
      <c r="D436" s="58">
        <v>4</v>
      </c>
      <c r="E436" s="33">
        <v>0</v>
      </c>
      <c r="F436" s="33">
        <v>8001</v>
      </c>
      <c r="G436" s="33"/>
      <c r="H436" s="35">
        <v>3461.4</v>
      </c>
      <c r="I436" s="35"/>
      <c r="J436" s="35">
        <f t="shared" si="97"/>
        <v>3461.4</v>
      </c>
      <c r="K436" s="62">
        <f>K437</f>
        <v>0</v>
      </c>
      <c r="L436" s="55">
        <f t="shared" si="91"/>
        <v>3461.4</v>
      </c>
      <c r="M436" s="62">
        <f>M437+M439+M441</f>
        <v>53.6</v>
      </c>
      <c r="N436" s="35">
        <f t="shared" si="95"/>
        <v>3515</v>
      </c>
      <c r="O436" s="62">
        <f>O437+O439+O441</f>
        <v>0</v>
      </c>
      <c r="P436" s="35">
        <f t="shared" si="82"/>
        <v>3515</v>
      </c>
      <c r="Q436" s="35">
        <f>Q437+Q439+Q441</f>
        <v>49.138999999999996</v>
      </c>
      <c r="R436" s="35">
        <f t="shared" si="86"/>
        <v>3564.1390000000001</v>
      </c>
      <c r="S436" s="35">
        <f>S437+S439</f>
        <v>9.61</v>
      </c>
      <c r="T436" s="35">
        <f t="shared" si="96"/>
        <v>3573.7490000000003</v>
      </c>
      <c r="U436" s="35">
        <f>U437+U439+U441</f>
        <v>173.5</v>
      </c>
      <c r="V436" s="35">
        <f t="shared" si="92"/>
        <v>3747.2490000000003</v>
      </c>
      <c r="W436" s="35">
        <f>W437</f>
        <v>15</v>
      </c>
      <c r="X436" s="35">
        <f t="shared" si="90"/>
        <v>3762.2490000000003</v>
      </c>
      <c r="Y436" s="35">
        <f>Y437+Y439+Y441</f>
        <v>3761.9590000000003</v>
      </c>
    </row>
    <row r="437" spans="1:25" s="8" customFormat="1" ht="48" x14ac:dyDescent="0.25">
      <c r="A437" s="51" t="s">
        <v>36</v>
      </c>
      <c r="B437" s="52">
        <v>78</v>
      </c>
      <c r="C437" s="53">
        <v>709</v>
      </c>
      <c r="D437" s="58">
        <v>4</v>
      </c>
      <c r="E437" s="33">
        <v>0</v>
      </c>
      <c r="F437" s="33">
        <v>8001</v>
      </c>
      <c r="G437" s="33">
        <v>100</v>
      </c>
      <c r="H437" s="35">
        <v>3423.6</v>
      </c>
      <c r="I437" s="35"/>
      <c r="J437" s="35">
        <f t="shared" si="97"/>
        <v>3423.6</v>
      </c>
      <c r="K437" s="62">
        <f>K438</f>
        <v>0</v>
      </c>
      <c r="L437" s="55">
        <f t="shared" si="91"/>
        <v>3423.6</v>
      </c>
      <c r="M437" s="62">
        <f>M438</f>
        <v>0</v>
      </c>
      <c r="N437" s="35">
        <f t="shared" si="95"/>
        <v>3423.6</v>
      </c>
      <c r="O437" s="62"/>
      <c r="P437" s="35">
        <f t="shared" si="82"/>
        <v>3423.6</v>
      </c>
      <c r="Q437" s="35">
        <f>Q438</f>
        <v>18</v>
      </c>
      <c r="R437" s="35">
        <f t="shared" si="86"/>
        <v>3441.6</v>
      </c>
      <c r="S437" s="35">
        <f>S438</f>
        <v>-3.847</v>
      </c>
      <c r="T437" s="35">
        <f t="shared" si="96"/>
        <v>3437.7529999999997</v>
      </c>
      <c r="U437" s="35">
        <f>U438</f>
        <v>173.5</v>
      </c>
      <c r="V437" s="35">
        <f t="shared" si="92"/>
        <v>3611.2529999999997</v>
      </c>
      <c r="W437" s="35">
        <f>W438</f>
        <v>15</v>
      </c>
      <c r="X437" s="35">
        <f t="shared" si="90"/>
        <v>3626.2529999999997</v>
      </c>
      <c r="Y437" s="35">
        <f>Y438</f>
        <v>3626.2510000000002</v>
      </c>
    </row>
    <row r="438" spans="1:25" s="8" customFormat="1" ht="24" x14ac:dyDescent="0.25">
      <c r="A438" s="51" t="s">
        <v>37</v>
      </c>
      <c r="B438" s="52">
        <v>78</v>
      </c>
      <c r="C438" s="53">
        <v>709</v>
      </c>
      <c r="D438" s="58">
        <v>4</v>
      </c>
      <c r="E438" s="33">
        <v>0</v>
      </c>
      <c r="F438" s="33">
        <v>8001</v>
      </c>
      <c r="G438" s="33">
        <v>120</v>
      </c>
      <c r="H438" s="35">
        <v>3423.6</v>
      </c>
      <c r="I438" s="35"/>
      <c r="J438" s="35">
        <f t="shared" si="97"/>
        <v>3423.6</v>
      </c>
      <c r="K438" s="62"/>
      <c r="L438" s="55">
        <f t="shared" si="91"/>
        <v>3423.6</v>
      </c>
      <c r="M438" s="62"/>
      <c r="N438" s="35">
        <f t="shared" si="95"/>
        <v>3423.6</v>
      </c>
      <c r="O438" s="62"/>
      <c r="P438" s="35">
        <f t="shared" si="82"/>
        <v>3423.6</v>
      </c>
      <c r="Q438" s="35">
        <v>18</v>
      </c>
      <c r="R438" s="35">
        <f t="shared" si="86"/>
        <v>3441.6</v>
      </c>
      <c r="S438" s="35">
        <v>-3.847</v>
      </c>
      <c r="T438" s="35">
        <f t="shared" si="96"/>
        <v>3437.7529999999997</v>
      </c>
      <c r="U438" s="35">
        <f>66.4+107.1</f>
        <v>173.5</v>
      </c>
      <c r="V438" s="35">
        <f t="shared" si="92"/>
        <v>3611.2529999999997</v>
      </c>
      <c r="W438" s="35">
        <v>15</v>
      </c>
      <c r="X438" s="35">
        <f t="shared" si="90"/>
        <v>3626.2529999999997</v>
      </c>
      <c r="Y438" s="35">
        <f>3626251/1000</f>
        <v>3626.2510000000002</v>
      </c>
    </row>
    <row r="439" spans="1:25" s="8" customFormat="1" ht="24" x14ac:dyDescent="0.25">
      <c r="A439" s="51" t="s">
        <v>237</v>
      </c>
      <c r="B439" s="52">
        <v>78</v>
      </c>
      <c r="C439" s="53">
        <v>709</v>
      </c>
      <c r="D439" s="58">
        <v>4</v>
      </c>
      <c r="E439" s="33">
        <v>0</v>
      </c>
      <c r="F439" s="33">
        <v>8001</v>
      </c>
      <c r="G439" s="33">
        <v>200</v>
      </c>
      <c r="H439" s="35">
        <v>34</v>
      </c>
      <c r="I439" s="35"/>
      <c r="J439" s="35">
        <f t="shared" si="97"/>
        <v>34</v>
      </c>
      <c r="K439" s="54"/>
      <c r="L439" s="55">
        <f t="shared" si="91"/>
        <v>34</v>
      </c>
      <c r="M439" s="62">
        <f>M440</f>
        <v>53.6</v>
      </c>
      <c r="N439" s="35">
        <f t="shared" si="95"/>
        <v>87.6</v>
      </c>
      <c r="O439" s="62">
        <v>-3</v>
      </c>
      <c r="P439" s="35">
        <f t="shared" si="82"/>
        <v>84.6</v>
      </c>
      <c r="Q439" s="35">
        <f>Q440</f>
        <v>31.138999999999999</v>
      </c>
      <c r="R439" s="35">
        <f t="shared" si="86"/>
        <v>115.73899999999999</v>
      </c>
      <c r="S439" s="35">
        <f>S440</f>
        <v>13.456999999999999</v>
      </c>
      <c r="T439" s="35">
        <f t="shared" si="96"/>
        <v>129.196</v>
      </c>
      <c r="U439" s="35">
        <f>U440</f>
        <v>1.51</v>
      </c>
      <c r="V439" s="35">
        <f t="shared" si="92"/>
        <v>130.70599999999999</v>
      </c>
      <c r="W439" s="57"/>
      <c r="X439" s="35">
        <f t="shared" si="90"/>
        <v>130.70599999999999</v>
      </c>
      <c r="Y439" s="35">
        <f>Y440</f>
        <v>130.41900000000001</v>
      </c>
    </row>
    <row r="440" spans="1:25" s="8" customFormat="1" ht="24" x14ac:dyDescent="0.25">
      <c r="A440" s="51" t="s">
        <v>251</v>
      </c>
      <c r="B440" s="52">
        <v>78</v>
      </c>
      <c r="C440" s="53">
        <v>709</v>
      </c>
      <c r="D440" s="58">
        <v>4</v>
      </c>
      <c r="E440" s="33">
        <v>0</v>
      </c>
      <c r="F440" s="33">
        <v>8001</v>
      </c>
      <c r="G440" s="33">
        <v>240</v>
      </c>
      <c r="H440" s="35">
        <v>34</v>
      </c>
      <c r="I440" s="35"/>
      <c r="J440" s="35">
        <f t="shared" si="97"/>
        <v>34</v>
      </c>
      <c r="K440" s="54"/>
      <c r="L440" s="55">
        <f t="shared" si="91"/>
        <v>34</v>
      </c>
      <c r="M440" s="62">
        <v>53.6</v>
      </c>
      <c r="N440" s="35">
        <f t="shared" si="95"/>
        <v>87.6</v>
      </c>
      <c r="O440" s="62">
        <v>-3</v>
      </c>
      <c r="P440" s="35">
        <f t="shared" si="82"/>
        <v>84.6</v>
      </c>
      <c r="Q440" s="35">
        <v>31.138999999999999</v>
      </c>
      <c r="R440" s="35">
        <f t="shared" si="86"/>
        <v>115.73899999999999</v>
      </c>
      <c r="S440" s="35">
        <f>3.847+9.61</f>
        <v>13.456999999999999</v>
      </c>
      <c r="T440" s="35">
        <f t="shared" si="96"/>
        <v>129.196</v>
      </c>
      <c r="U440" s="35">
        <v>1.51</v>
      </c>
      <c r="V440" s="35">
        <f t="shared" si="92"/>
        <v>130.70599999999999</v>
      </c>
      <c r="W440" s="57"/>
      <c r="X440" s="35">
        <f t="shared" si="90"/>
        <v>130.70599999999999</v>
      </c>
      <c r="Y440" s="35">
        <f>130419/1000</f>
        <v>130.41900000000001</v>
      </c>
    </row>
    <row r="441" spans="1:25" s="8" customFormat="1" x14ac:dyDescent="0.25">
      <c r="A441" s="51" t="s">
        <v>39</v>
      </c>
      <c r="B441" s="52">
        <v>78</v>
      </c>
      <c r="C441" s="53">
        <v>709</v>
      </c>
      <c r="D441" s="58">
        <v>4</v>
      </c>
      <c r="E441" s="33">
        <v>0</v>
      </c>
      <c r="F441" s="33">
        <v>8001</v>
      </c>
      <c r="G441" s="33">
        <v>800</v>
      </c>
      <c r="H441" s="35">
        <v>3.8</v>
      </c>
      <c r="I441" s="35"/>
      <c r="J441" s="35">
        <f t="shared" si="97"/>
        <v>3.8</v>
      </c>
      <c r="K441" s="54"/>
      <c r="L441" s="55">
        <f t="shared" si="91"/>
        <v>3.8</v>
      </c>
      <c r="M441" s="54"/>
      <c r="N441" s="35">
        <f t="shared" si="95"/>
        <v>3.8</v>
      </c>
      <c r="O441" s="62">
        <f>O442</f>
        <v>3</v>
      </c>
      <c r="P441" s="35">
        <f t="shared" si="82"/>
        <v>6.8</v>
      </c>
      <c r="Q441" s="35"/>
      <c r="R441" s="35">
        <f t="shared" si="86"/>
        <v>6.8</v>
      </c>
      <c r="S441" s="35"/>
      <c r="T441" s="35">
        <f t="shared" si="96"/>
        <v>6.8</v>
      </c>
      <c r="U441" s="35">
        <f>U442</f>
        <v>-1.51</v>
      </c>
      <c r="V441" s="35">
        <f t="shared" si="92"/>
        <v>5.29</v>
      </c>
      <c r="W441" s="57"/>
      <c r="X441" s="35">
        <f t="shared" si="90"/>
        <v>5.29</v>
      </c>
      <c r="Y441" s="35">
        <f>Y442</f>
        <v>5.2889999999999997</v>
      </c>
    </row>
    <row r="442" spans="1:25" s="8" customFormat="1" x14ac:dyDescent="0.25">
      <c r="A442" s="51" t="s">
        <v>40</v>
      </c>
      <c r="B442" s="52">
        <v>78</v>
      </c>
      <c r="C442" s="53">
        <v>709</v>
      </c>
      <c r="D442" s="58">
        <v>4</v>
      </c>
      <c r="E442" s="33">
        <v>0</v>
      </c>
      <c r="F442" s="33">
        <v>8001</v>
      </c>
      <c r="G442" s="33">
        <v>850</v>
      </c>
      <c r="H442" s="35">
        <v>3.8</v>
      </c>
      <c r="I442" s="35"/>
      <c r="J442" s="35">
        <f t="shared" si="97"/>
        <v>3.8</v>
      </c>
      <c r="K442" s="54"/>
      <c r="L442" s="55">
        <f t="shared" si="91"/>
        <v>3.8</v>
      </c>
      <c r="M442" s="54"/>
      <c r="N442" s="35">
        <f t="shared" si="95"/>
        <v>3.8</v>
      </c>
      <c r="O442" s="62">
        <v>3</v>
      </c>
      <c r="P442" s="35">
        <f t="shared" si="82"/>
        <v>6.8</v>
      </c>
      <c r="Q442" s="35"/>
      <c r="R442" s="35">
        <f t="shared" si="86"/>
        <v>6.8</v>
      </c>
      <c r="S442" s="35"/>
      <c r="T442" s="35">
        <f t="shared" si="96"/>
        <v>6.8</v>
      </c>
      <c r="U442" s="35">
        <v>-1.51</v>
      </c>
      <c r="V442" s="35">
        <f t="shared" si="92"/>
        <v>5.29</v>
      </c>
      <c r="W442" s="57"/>
      <c r="X442" s="35">
        <f t="shared" si="90"/>
        <v>5.29</v>
      </c>
      <c r="Y442" s="35">
        <f>5289/1000</f>
        <v>5.2889999999999997</v>
      </c>
    </row>
    <row r="443" spans="1:25" s="8" customFormat="1" ht="24" x14ac:dyDescent="0.25">
      <c r="A443" s="51" t="s">
        <v>111</v>
      </c>
      <c r="B443" s="52">
        <v>78</v>
      </c>
      <c r="C443" s="53">
        <v>709</v>
      </c>
      <c r="D443" s="58">
        <v>4</v>
      </c>
      <c r="E443" s="33">
        <v>0</v>
      </c>
      <c r="F443" s="33">
        <v>8011</v>
      </c>
      <c r="G443" s="33"/>
      <c r="H443" s="35">
        <v>7906</v>
      </c>
      <c r="I443" s="35"/>
      <c r="J443" s="35">
        <f t="shared" si="97"/>
        <v>7906</v>
      </c>
      <c r="K443" s="62">
        <f>K444+K446</f>
        <v>0</v>
      </c>
      <c r="L443" s="55">
        <f t="shared" si="91"/>
        <v>7906</v>
      </c>
      <c r="M443" s="33">
        <f>M444+M446</f>
        <v>-53.6</v>
      </c>
      <c r="N443" s="35">
        <f t="shared" si="95"/>
        <v>7852.4</v>
      </c>
      <c r="O443" s="62">
        <f>O444+O446</f>
        <v>800</v>
      </c>
      <c r="P443" s="35">
        <f t="shared" si="82"/>
        <v>8652.4</v>
      </c>
      <c r="Q443" s="35">
        <f>Q448+Q446</f>
        <v>-18</v>
      </c>
      <c r="R443" s="35">
        <f t="shared" si="86"/>
        <v>8634.4</v>
      </c>
      <c r="S443" s="35">
        <f>S444+S446</f>
        <v>20.39</v>
      </c>
      <c r="T443" s="35">
        <f>R443+S443</f>
        <v>8654.7899999999991</v>
      </c>
      <c r="U443" s="35">
        <f>U444</f>
        <v>-107.1</v>
      </c>
      <c r="V443" s="35">
        <f t="shared" si="92"/>
        <v>8547.6899999999987</v>
      </c>
      <c r="W443" s="35">
        <f>W444+W446</f>
        <v>145.745</v>
      </c>
      <c r="X443" s="35">
        <f t="shared" si="90"/>
        <v>8693.4349999999995</v>
      </c>
      <c r="Y443" s="35">
        <f>Y444+Y446+Y448</f>
        <v>8692.9009999999998</v>
      </c>
    </row>
    <row r="444" spans="1:25" s="8" customFormat="1" ht="48" x14ac:dyDescent="0.25">
      <c r="A444" s="51" t="s">
        <v>36</v>
      </c>
      <c r="B444" s="52">
        <v>78</v>
      </c>
      <c r="C444" s="53">
        <v>709</v>
      </c>
      <c r="D444" s="58">
        <v>4</v>
      </c>
      <c r="E444" s="33">
        <v>0</v>
      </c>
      <c r="F444" s="33">
        <v>8011</v>
      </c>
      <c r="G444" s="33">
        <v>100</v>
      </c>
      <c r="H444" s="35">
        <v>7201.4</v>
      </c>
      <c r="I444" s="35"/>
      <c r="J444" s="35">
        <f t="shared" si="97"/>
        <v>7201.4</v>
      </c>
      <c r="K444" s="62">
        <f>K445</f>
        <v>-181.8</v>
      </c>
      <c r="L444" s="55">
        <f t="shared" si="91"/>
        <v>7019.5999999999995</v>
      </c>
      <c r="M444" s="69"/>
      <c r="N444" s="35">
        <f t="shared" si="95"/>
        <v>7019.5999999999995</v>
      </c>
      <c r="O444" s="62">
        <f>O445</f>
        <v>0</v>
      </c>
      <c r="P444" s="35">
        <f t="shared" si="82"/>
        <v>7019.5999999999995</v>
      </c>
      <c r="Q444" s="35">
        <f>Q445</f>
        <v>0</v>
      </c>
      <c r="R444" s="35">
        <f t="shared" si="86"/>
        <v>7019.5999999999995</v>
      </c>
      <c r="S444" s="35">
        <f>S445</f>
        <v>-8.3239999999999998</v>
      </c>
      <c r="T444" s="35">
        <f t="shared" si="96"/>
        <v>7011.2759999999998</v>
      </c>
      <c r="U444" s="35">
        <f>U445</f>
        <v>-107.1</v>
      </c>
      <c r="V444" s="35">
        <f t="shared" si="92"/>
        <v>6904.1759999999995</v>
      </c>
      <c r="W444" s="35"/>
      <c r="X444" s="35">
        <f t="shared" si="90"/>
        <v>6904.1759999999995</v>
      </c>
      <c r="Y444" s="35">
        <f>Y445</f>
        <v>6904.174</v>
      </c>
    </row>
    <row r="445" spans="1:25" s="8" customFormat="1" x14ac:dyDescent="0.25">
      <c r="A445" s="51" t="s">
        <v>256</v>
      </c>
      <c r="B445" s="52">
        <v>78</v>
      </c>
      <c r="C445" s="53">
        <v>709</v>
      </c>
      <c r="D445" s="58">
        <v>4</v>
      </c>
      <c r="E445" s="33">
        <v>0</v>
      </c>
      <c r="F445" s="33">
        <v>8011</v>
      </c>
      <c r="G445" s="33">
        <v>110</v>
      </c>
      <c r="H445" s="35">
        <v>7201.4</v>
      </c>
      <c r="I445" s="35"/>
      <c r="J445" s="35">
        <f t="shared" si="97"/>
        <v>7201.4</v>
      </c>
      <c r="K445" s="62">
        <v>-181.8</v>
      </c>
      <c r="L445" s="55">
        <f t="shared" si="91"/>
        <v>7019.5999999999995</v>
      </c>
      <c r="M445" s="69"/>
      <c r="N445" s="35">
        <f t="shared" si="95"/>
        <v>7019.5999999999995</v>
      </c>
      <c r="O445" s="62"/>
      <c r="P445" s="35">
        <f t="shared" si="82"/>
        <v>7019.5999999999995</v>
      </c>
      <c r="Q445" s="35"/>
      <c r="R445" s="35">
        <f t="shared" si="86"/>
        <v>7019.5999999999995</v>
      </c>
      <c r="S445" s="35">
        <f>-6.824-1.5</f>
        <v>-8.3239999999999998</v>
      </c>
      <c r="T445" s="35">
        <f t="shared" si="96"/>
        <v>7011.2759999999998</v>
      </c>
      <c r="U445" s="35">
        <v>-107.1</v>
      </c>
      <c r="V445" s="35">
        <f t="shared" si="92"/>
        <v>6904.1759999999995</v>
      </c>
      <c r="W445" s="35"/>
      <c r="X445" s="35">
        <f t="shared" si="90"/>
        <v>6904.1759999999995</v>
      </c>
      <c r="Y445" s="35">
        <f>6904174/1000</f>
        <v>6904.174</v>
      </c>
    </row>
    <row r="446" spans="1:25" s="8" customFormat="1" ht="24" x14ac:dyDescent="0.25">
      <c r="A446" s="51" t="s">
        <v>237</v>
      </c>
      <c r="B446" s="52">
        <v>78</v>
      </c>
      <c r="C446" s="53">
        <v>709</v>
      </c>
      <c r="D446" s="58">
        <v>4</v>
      </c>
      <c r="E446" s="33">
        <v>0</v>
      </c>
      <c r="F446" s="33">
        <v>8011</v>
      </c>
      <c r="G446" s="33">
        <v>200</v>
      </c>
      <c r="H446" s="35">
        <v>704.6</v>
      </c>
      <c r="I446" s="35"/>
      <c r="J446" s="35">
        <f t="shared" si="97"/>
        <v>704.6</v>
      </c>
      <c r="K446" s="62">
        <f>K447</f>
        <v>181.8</v>
      </c>
      <c r="L446" s="55">
        <f t="shared" si="91"/>
        <v>886.40000000000009</v>
      </c>
      <c r="M446" s="33">
        <f>M447</f>
        <v>-53.6</v>
      </c>
      <c r="N446" s="35">
        <f t="shared" si="95"/>
        <v>832.80000000000007</v>
      </c>
      <c r="O446" s="62">
        <f>O447</f>
        <v>800</v>
      </c>
      <c r="P446" s="35">
        <f t="shared" si="82"/>
        <v>1632.8000000000002</v>
      </c>
      <c r="Q446" s="35">
        <f>Q447</f>
        <v>-23</v>
      </c>
      <c r="R446" s="35">
        <f t="shared" si="86"/>
        <v>1609.8000000000002</v>
      </c>
      <c r="S446" s="35">
        <f>S447</f>
        <v>28.713999999999999</v>
      </c>
      <c r="T446" s="35">
        <f t="shared" si="96"/>
        <v>1638.5140000000001</v>
      </c>
      <c r="U446" s="49"/>
      <c r="V446" s="35">
        <f t="shared" si="92"/>
        <v>1638.5140000000001</v>
      </c>
      <c r="W446" s="35">
        <f>W447</f>
        <v>145.745</v>
      </c>
      <c r="X446" s="35">
        <f t="shared" si="90"/>
        <v>1784.259</v>
      </c>
      <c r="Y446" s="35">
        <f>Y447</f>
        <v>1783.7280000000001</v>
      </c>
    </row>
    <row r="447" spans="1:25" s="8" customFormat="1" ht="24" x14ac:dyDescent="0.25">
      <c r="A447" s="51" t="s">
        <v>251</v>
      </c>
      <c r="B447" s="52">
        <v>78</v>
      </c>
      <c r="C447" s="53">
        <v>709</v>
      </c>
      <c r="D447" s="58">
        <v>4</v>
      </c>
      <c r="E447" s="33">
        <v>0</v>
      </c>
      <c r="F447" s="33">
        <v>8011</v>
      </c>
      <c r="G447" s="33">
        <v>240</v>
      </c>
      <c r="H447" s="35">
        <v>704.6</v>
      </c>
      <c r="I447" s="35"/>
      <c r="J447" s="35">
        <f t="shared" si="97"/>
        <v>704.6</v>
      </c>
      <c r="K447" s="62">
        <v>181.8</v>
      </c>
      <c r="L447" s="55">
        <f t="shared" si="91"/>
        <v>886.40000000000009</v>
      </c>
      <c r="M447" s="33">
        <v>-53.6</v>
      </c>
      <c r="N447" s="35">
        <f t="shared" si="95"/>
        <v>832.80000000000007</v>
      </c>
      <c r="O447" s="62">
        <v>800</v>
      </c>
      <c r="P447" s="35">
        <f t="shared" si="82"/>
        <v>1632.8000000000002</v>
      </c>
      <c r="Q447" s="35">
        <f>-18-5</f>
        <v>-23</v>
      </c>
      <c r="R447" s="35">
        <f t="shared" si="86"/>
        <v>1609.8000000000002</v>
      </c>
      <c r="S447" s="35">
        <f>6.824-9.61+1.5+30</f>
        <v>28.713999999999999</v>
      </c>
      <c r="T447" s="35">
        <f t="shared" si="96"/>
        <v>1638.5140000000001</v>
      </c>
      <c r="U447" s="49"/>
      <c r="V447" s="35">
        <f t="shared" si="92"/>
        <v>1638.5140000000001</v>
      </c>
      <c r="W447" s="35">
        <v>145.745</v>
      </c>
      <c r="X447" s="35">
        <f t="shared" si="90"/>
        <v>1784.259</v>
      </c>
      <c r="Y447" s="35">
        <f>1783728/1000</f>
        <v>1783.7280000000001</v>
      </c>
    </row>
    <row r="448" spans="1:25" s="8" customFormat="1" x14ac:dyDescent="0.25">
      <c r="A448" s="51" t="s">
        <v>39</v>
      </c>
      <c r="B448" s="52">
        <v>78</v>
      </c>
      <c r="C448" s="53">
        <v>709</v>
      </c>
      <c r="D448" s="58">
        <v>4</v>
      </c>
      <c r="E448" s="33">
        <v>0</v>
      </c>
      <c r="F448" s="33">
        <v>8011</v>
      </c>
      <c r="G448" s="33">
        <v>800</v>
      </c>
      <c r="H448" s="35"/>
      <c r="I448" s="35"/>
      <c r="J448" s="35"/>
      <c r="K448" s="62"/>
      <c r="L448" s="55"/>
      <c r="M448" s="33"/>
      <c r="N448" s="35"/>
      <c r="O448" s="62"/>
      <c r="P448" s="35"/>
      <c r="Q448" s="35">
        <f>Q449</f>
        <v>5</v>
      </c>
      <c r="R448" s="35">
        <f t="shared" si="86"/>
        <v>5</v>
      </c>
      <c r="S448" s="74"/>
      <c r="T448" s="35">
        <f t="shared" si="96"/>
        <v>5</v>
      </c>
      <c r="U448" s="49"/>
      <c r="V448" s="35">
        <f t="shared" si="92"/>
        <v>5</v>
      </c>
      <c r="W448" s="57"/>
      <c r="X448" s="35">
        <f t="shared" si="90"/>
        <v>5</v>
      </c>
      <c r="Y448" s="35">
        <f>Y449</f>
        <v>4.9989999999999997</v>
      </c>
    </row>
    <row r="449" spans="1:25" s="8" customFormat="1" x14ac:dyDescent="0.25">
      <c r="A449" s="51" t="s">
        <v>40</v>
      </c>
      <c r="B449" s="52">
        <v>78</v>
      </c>
      <c r="C449" s="53">
        <v>709</v>
      </c>
      <c r="D449" s="58">
        <v>4</v>
      </c>
      <c r="E449" s="33">
        <v>0</v>
      </c>
      <c r="F449" s="33">
        <v>8011</v>
      </c>
      <c r="G449" s="33">
        <v>850</v>
      </c>
      <c r="H449" s="35"/>
      <c r="I449" s="35"/>
      <c r="J449" s="35"/>
      <c r="K449" s="62"/>
      <c r="L449" s="55"/>
      <c r="M449" s="33"/>
      <c r="N449" s="35"/>
      <c r="O449" s="62"/>
      <c r="P449" s="35"/>
      <c r="Q449" s="35">
        <v>5</v>
      </c>
      <c r="R449" s="35">
        <f t="shared" si="86"/>
        <v>5</v>
      </c>
      <c r="S449" s="74"/>
      <c r="T449" s="35">
        <f t="shared" si="96"/>
        <v>5</v>
      </c>
      <c r="U449" s="49"/>
      <c r="V449" s="35">
        <f t="shared" si="92"/>
        <v>5</v>
      </c>
      <c r="W449" s="57"/>
      <c r="X449" s="35">
        <f t="shared" si="90"/>
        <v>5</v>
      </c>
      <c r="Y449" s="35">
        <f>4999/1000</f>
        <v>4.9989999999999997</v>
      </c>
    </row>
    <row r="450" spans="1:25" s="8" customFormat="1" x14ac:dyDescent="0.25">
      <c r="A450" s="51" t="s">
        <v>112</v>
      </c>
      <c r="B450" s="52">
        <v>78</v>
      </c>
      <c r="C450" s="53">
        <v>709</v>
      </c>
      <c r="D450" s="58">
        <v>4</v>
      </c>
      <c r="E450" s="33">
        <v>0</v>
      </c>
      <c r="F450" s="33">
        <v>8051</v>
      </c>
      <c r="G450" s="33"/>
      <c r="H450" s="35">
        <v>173</v>
      </c>
      <c r="I450" s="35"/>
      <c r="J450" s="35">
        <f t="shared" si="97"/>
        <v>173</v>
      </c>
      <c r="K450" s="54"/>
      <c r="L450" s="55">
        <f t="shared" si="91"/>
        <v>173</v>
      </c>
      <c r="M450" s="67">
        <f>M451</f>
        <v>103.05</v>
      </c>
      <c r="N450" s="35">
        <f t="shared" si="95"/>
        <v>276.05</v>
      </c>
      <c r="O450" s="62">
        <f>O451</f>
        <v>-103.05</v>
      </c>
      <c r="P450" s="35">
        <f t="shared" ref="P450:P509" si="99">N450+O450</f>
        <v>173</v>
      </c>
      <c r="Q450" s="35"/>
      <c r="R450" s="35">
        <f t="shared" si="86"/>
        <v>173</v>
      </c>
      <c r="S450" s="74"/>
      <c r="T450" s="35">
        <f t="shared" si="96"/>
        <v>173</v>
      </c>
      <c r="U450" s="49"/>
      <c r="V450" s="35">
        <f t="shared" si="92"/>
        <v>173</v>
      </c>
      <c r="W450" s="57"/>
      <c r="X450" s="35">
        <f>X451</f>
        <v>173</v>
      </c>
      <c r="Y450" s="35">
        <f>Y451</f>
        <v>173</v>
      </c>
    </row>
    <row r="451" spans="1:25" s="8" customFormat="1" ht="24" x14ac:dyDescent="0.25">
      <c r="A451" s="51" t="s">
        <v>26</v>
      </c>
      <c r="B451" s="52">
        <v>78</v>
      </c>
      <c r="C451" s="53">
        <v>709</v>
      </c>
      <c r="D451" s="58">
        <v>4</v>
      </c>
      <c r="E451" s="33">
        <v>0</v>
      </c>
      <c r="F451" s="33">
        <v>8051</v>
      </c>
      <c r="G451" s="33">
        <v>600</v>
      </c>
      <c r="H451" s="35">
        <v>173</v>
      </c>
      <c r="I451" s="35"/>
      <c r="J451" s="35">
        <f t="shared" si="97"/>
        <v>173</v>
      </c>
      <c r="K451" s="54"/>
      <c r="L451" s="55">
        <f t="shared" si="91"/>
        <v>173</v>
      </c>
      <c r="M451" s="67">
        <f>M452</f>
        <v>103.05</v>
      </c>
      <c r="N451" s="35">
        <f t="shared" si="95"/>
        <v>276.05</v>
      </c>
      <c r="O451" s="62">
        <f>O452</f>
        <v>-103.05</v>
      </c>
      <c r="P451" s="35">
        <f t="shared" si="99"/>
        <v>173</v>
      </c>
      <c r="Q451" s="35"/>
      <c r="R451" s="35">
        <f t="shared" ref="R451:R509" si="100">P451+Q451</f>
        <v>173</v>
      </c>
      <c r="S451" s="74"/>
      <c r="T451" s="35">
        <f t="shared" si="96"/>
        <v>173</v>
      </c>
      <c r="U451" s="49"/>
      <c r="V451" s="35">
        <f t="shared" si="92"/>
        <v>173</v>
      </c>
      <c r="W451" s="57"/>
      <c r="X451" s="35">
        <f>X452</f>
        <v>173</v>
      </c>
      <c r="Y451" s="35">
        <f>Y452</f>
        <v>173</v>
      </c>
    </row>
    <row r="452" spans="1:25" s="8" customFormat="1" x14ac:dyDescent="0.25">
      <c r="A452" s="51" t="s">
        <v>27</v>
      </c>
      <c r="B452" s="52">
        <v>78</v>
      </c>
      <c r="C452" s="53">
        <v>709</v>
      </c>
      <c r="D452" s="58">
        <v>4</v>
      </c>
      <c r="E452" s="33">
        <v>0</v>
      </c>
      <c r="F452" s="33">
        <v>8051</v>
      </c>
      <c r="G452" s="33">
        <v>610</v>
      </c>
      <c r="H452" s="35">
        <v>173</v>
      </c>
      <c r="I452" s="35"/>
      <c r="J452" s="35">
        <f t="shared" si="97"/>
        <v>173</v>
      </c>
      <c r="K452" s="54"/>
      <c r="L452" s="55">
        <f t="shared" si="91"/>
        <v>173</v>
      </c>
      <c r="M452" s="67">
        <v>103.05</v>
      </c>
      <c r="N452" s="35">
        <f t="shared" si="95"/>
        <v>276.05</v>
      </c>
      <c r="O452" s="62">
        <v>-103.05</v>
      </c>
      <c r="P452" s="35">
        <f t="shared" si="99"/>
        <v>173</v>
      </c>
      <c r="Q452" s="35"/>
      <c r="R452" s="35">
        <f t="shared" si="100"/>
        <v>173</v>
      </c>
      <c r="S452" s="74"/>
      <c r="T452" s="35">
        <f t="shared" si="96"/>
        <v>173</v>
      </c>
      <c r="U452" s="49"/>
      <c r="V452" s="35">
        <f t="shared" si="92"/>
        <v>173</v>
      </c>
      <c r="W452" s="57"/>
      <c r="X452" s="35">
        <f>173000/1000</f>
        <v>173</v>
      </c>
      <c r="Y452" s="35">
        <f>173000/1000</f>
        <v>173</v>
      </c>
    </row>
    <row r="453" spans="1:25" s="8" customFormat="1" ht="24" x14ac:dyDescent="0.25">
      <c r="A453" s="51" t="s">
        <v>185</v>
      </c>
      <c r="B453" s="52">
        <v>78</v>
      </c>
      <c r="C453" s="53">
        <v>709</v>
      </c>
      <c r="D453" s="58">
        <v>4</v>
      </c>
      <c r="E453" s="33">
        <v>0</v>
      </c>
      <c r="F453" s="33">
        <v>8079</v>
      </c>
      <c r="G453" s="33"/>
      <c r="H453" s="35"/>
      <c r="I453" s="35">
        <f>I455</f>
        <v>600</v>
      </c>
      <c r="J453" s="35">
        <f t="shared" si="97"/>
        <v>600</v>
      </c>
      <c r="K453" s="54"/>
      <c r="L453" s="55">
        <f t="shared" si="91"/>
        <v>600</v>
      </c>
      <c r="M453" s="54"/>
      <c r="N453" s="35">
        <f t="shared" si="95"/>
        <v>600</v>
      </c>
      <c r="O453" s="33"/>
      <c r="P453" s="35">
        <f t="shared" si="99"/>
        <v>600</v>
      </c>
      <c r="Q453" s="35"/>
      <c r="R453" s="35">
        <f t="shared" si="100"/>
        <v>600</v>
      </c>
      <c r="S453" s="74"/>
      <c r="T453" s="35">
        <f t="shared" si="96"/>
        <v>600</v>
      </c>
      <c r="U453" s="49"/>
      <c r="V453" s="35">
        <f t="shared" si="92"/>
        <v>600</v>
      </c>
      <c r="W453" s="57"/>
      <c r="X453" s="35">
        <f>X454</f>
        <v>600</v>
      </c>
      <c r="Y453" s="35">
        <f>Y454</f>
        <v>600</v>
      </c>
    </row>
    <row r="454" spans="1:25" s="8" customFormat="1" ht="24" x14ac:dyDescent="0.25">
      <c r="A454" s="51" t="s">
        <v>26</v>
      </c>
      <c r="B454" s="52">
        <v>78</v>
      </c>
      <c r="C454" s="53">
        <v>709</v>
      </c>
      <c r="D454" s="58">
        <v>4</v>
      </c>
      <c r="E454" s="33">
        <v>0</v>
      </c>
      <c r="F454" s="33">
        <v>8079</v>
      </c>
      <c r="G454" s="33">
        <v>600</v>
      </c>
      <c r="H454" s="35"/>
      <c r="I454" s="35"/>
      <c r="J454" s="35"/>
      <c r="K454" s="54"/>
      <c r="L454" s="55"/>
      <c r="M454" s="54"/>
      <c r="N454" s="35">
        <v>600</v>
      </c>
      <c r="O454" s="33"/>
      <c r="P454" s="35">
        <f t="shared" si="99"/>
        <v>600</v>
      </c>
      <c r="Q454" s="35"/>
      <c r="R454" s="35">
        <f t="shared" si="100"/>
        <v>600</v>
      </c>
      <c r="S454" s="74"/>
      <c r="T454" s="35">
        <f t="shared" si="96"/>
        <v>600</v>
      </c>
      <c r="U454" s="49"/>
      <c r="V454" s="35">
        <f>T454+U454</f>
        <v>600</v>
      </c>
      <c r="W454" s="57"/>
      <c r="X454" s="35">
        <f>X455</f>
        <v>600</v>
      </c>
      <c r="Y454" s="35">
        <f>Y455</f>
        <v>600</v>
      </c>
    </row>
    <row r="455" spans="1:25" s="8" customFormat="1" x14ac:dyDescent="0.25">
      <c r="A455" s="51" t="s">
        <v>27</v>
      </c>
      <c r="B455" s="52">
        <v>78</v>
      </c>
      <c r="C455" s="53">
        <v>709</v>
      </c>
      <c r="D455" s="58">
        <v>4</v>
      </c>
      <c r="E455" s="33">
        <v>0</v>
      </c>
      <c r="F455" s="33">
        <v>8079</v>
      </c>
      <c r="G455" s="33">
        <v>610</v>
      </c>
      <c r="H455" s="35"/>
      <c r="I455" s="35">
        <v>600</v>
      </c>
      <c r="J455" s="35">
        <f t="shared" si="97"/>
        <v>600</v>
      </c>
      <c r="K455" s="54"/>
      <c r="L455" s="55">
        <f t="shared" si="91"/>
        <v>600</v>
      </c>
      <c r="M455" s="54"/>
      <c r="N455" s="35">
        <f t="shared" si="95"/>
        <v>600</v>
      </c>
      <c r="O455" s="33"/>
      <c r="P455" s="35">
        <f t="shared" si="99"/>
        <v>600</v>
      </c>
      <c r="Q455" s="35"/>
      <c r="R455" s="35">
        <f t="shared" si="100"/>
        <v>600</v>
      </c>
      <c r="S455" s="74"/>
      <c r="T455" s="35">
        <f t="shared" si="96"/>
        <v>600</v>
      </c>
      <c r="U455" s="49"/>
      <c r="V455" s="35">
        <f t="shared" si="92"/>
        <v>600</v>
      </c>
      <c r="W455" s="57"/>
      <c r="X455" s="35">
        <f>600000/1000</f>
        <v>600</v>
      </c>
      <c r="Y455" s="35">
        <f>600000/1000</f>
        <v>600</v>
      </c>
    </row>
    <row r="456" spans="1:25" s="8" customFormat="1" ht="36" x14ac:dyDescent="0.25">
      <c r="A456" s="51" t="s">
        <v>113</v>
      </c>
      <c r="B456" s="52">
        <v>78</v>
      </c>
      <c r="C456" s="53">
        <v>709</v>
      </c>
      <c r="D456" s="58">
        <v>4</v>
      </c>
      <c r="E456" s="33">
        <v>0</v>
      </c>
      <c r="F456" s="33">
        <v>8407</v>
      </c>
      <c r="G456" s="33"/>
      <c r="H456" s="35">
        <v>350</v>
      </c>
      <c r="I456" s="35"/>
      <c r="J456" s="35">
        <f t="shared" si="97"/>
        <v>350</v>
      </c>
      <c r="K456" s="54"/>
      <c r="L456" s="55">
        <f t="shared" si="91"/>
        <v>350</v>
      </c>
      <c r="M456" s="54"/>
      <c r="N456" s="35">
        <f t="shared" si="95"/>
        <v>350</v>
      </c>
      <c r="O456" s="33"/>
      <c r="P456" s="35">
        <f t="shared" si="99"/>
        <v>350</v>
      </c>
      <c r="Q456" s="35"/>
      <c r="R456" s="35">
        <f t="shared" si="100"/>
        <v>350</v>
      </c>
      <c r="S456" s="74"/>
      <c r="T456" s="35">
        <f t="shared" si="96"/>
        <v>350</v>
      </c>
      <c r="U456" s="49"/>
      <c r="V456" s="35">
        <f t="shared" si="92"/>
        <v>350</v>
      </c>
      <c r="W456" s="57"/>
      <c r="X456" s="35">
        <f>X457</f>
        <v>350</v>
      </c>
      <c r="Y456" s="35">
        <f>Y457</f>
        <v>350</v>
      </c>
    </row>
    <row r="457" spans="1:25" s="8" customFormat="1" x14ac:dyDescent="0.25">
      <c r="A457" s="51" t="s">
        <v>53</v>
      </c>
      <c r="B457" s="52">
        <v>78</v>
      </c>
      <c r="C457" s="53">
        <v>709</v>
      </c>
      <c r="D457" s="58">
        <v>4</v>
      </c>
      <c r="E457" s="33">
        <v>0</v>
      </c>
      <c r="F457" s="33">
        <v>8407</v>
      </c>
      <c r="G457" s="33">
        <v>300</v>
      </c>
      <c r="H457" s="35">
        <v>350</v>
      </c>
      <c r="I457" s="35"/>
      <c r="J457" s="35">
        <f t="shared" si="97"/>
        <v>350</v>
      </c>
      <c r="K457" s="54"/>
      <c r="L457" s="55">
        <f t="shared" si="91"/>
        <v>350</v>
      </c>
      <c r="M457" s="54"/>
      <c r="N457" s="35">
        <f t="shared" si="95"/>
        <v>350</v>
      </c>
      <c r="O457" s="33"/>
      <c r="P457" s="35">
        <f t="shared" si="99"/>
        <v>350</v>
      </c>
      <c r="Q457" s="35"/>
      <c r="R457" s="35">
        <f t="shared" si="100"/>
        <v>350</v>
      </c>
      <c r="S457" s="74"/>
      <c r="T457" s="35">
        <f t="shared" si="96"/>
        <v>350</v>
      </c>
      <c r="U457" s="49"/>
      <c r="V457" s="35">
        <f t="shared" si="92"/>
        <v>350</v>
      </c>
      <c r="W457" s="57"/>
      <c r="X457" s="35">
        <f>X458</f>
        <v>350</v>
      </c>
      <c r="Y457" s="35">
        <f>Y458</f>
        <v>350</v>
      </c>
    </row>
    <row r="458" spans="1:25" s="8" customFormat="1" ht="24" x14ac:dyDescent="0.25">
      <c r="A458" s="51" t="s">
        <v>72</v>
      </c>
      <c r="B458" s="52">
        <v>78</v>
      </c>
      <c r="C458" s="53">
        <v>709</v>
      </c>
      <c r="D458" s="58">
        <v>4</v>
      </c>
      <c r="E458" s="33">
        <v>0</v>
      </c>
      <c r="F458" s="33">
        <v>8407</v>
      </c>
      <c r="G458" s="33">
        <v>320</v>
      </c>
      <c r="H458" s="35">
        <v>350</v>
      </c>
      <c r="I458" s="35"/>
      <c r="J458" s="35">
        <f t="shared" si="97"/>
        <v>350</v>
      </c>
      <c r="K458" s="54"/>
      <c r="L458" s="55">
        <f t="shared" si="91"/>
        <v>350</v>
      </c>
      <c r="M458" s="54"/>
      <c r="N458" s="35">
        <f t="shared" si="95"/>
        <v>350</v>
      </c>
      <c r="O458" s="33"/>
      <c r="P458" s="35">
        <f t="shared" si="99"/>
        <v>350</v>
      </c>
      <c r="Q458" s="35"/>
      <c r="R458" s="35">
        <f t="shared" si="100"/>
        <v>350</v>
      </c>
      <c r="S458" s="74"/>
      <c r="T458" s="35">
        <f t="shared" si="96"/>
        <v>350</v>
      </c>
      <c r="U458" s="49"/>
      <c r="V458" s="35">
        <f t="shared" si="92"/>
        <v>350</v>
      </c>
      <c r="W458" s="57"/>
      <c r="X458" s="35">
        <f>350000/1000</f>
        <v>350</v>
      </c>
      <c r="Y458" s="35">
        <f>350000/1000</f>
        <v>350</v>
      </c>
    </row>
    <row r="459" spans="1:25" s="8" customFormat="1" ht="36" x14ac:dyDescent="0.25">
      <c r="A459" s="51" t="s">
        <v>114</v>
      </c>
      <c r="B459" s="52">
        <v>78</v>
      </c>
      <c r="C459" s="53">
        <v>709</v>
      </c>
      <c r="D459" s="58">
        <v>4</v>
      </c>
      <c r="E459" s="33">
        <v>0</v>
      </c>
      <c r="F459" s="33">
        <v>8408</v>
      </c>
      <c r="G459" s="33"/>
      <c r="H459" s="35">
        <v>184.8</v>
      </c>
      <c r="I459" s="35"/>
      <c r="J459" s="35">
        <f t="shared" si="97"/>
        <v>184.8</v>
      </c>
      <c r="K459" s="54"/>
      <c r="L459" s="55">
        <f t="shared" si="91"/>
        <v>184.8</v>
      </c>
      <c r="M459" s="54"/>
      <c r="N459" s="35">
        <f t="shared" si="95"/>
        <v>184.8</v>
      </c>
      <c r="O459" s="33"/>
      <c r="P459" s="35">
        <f t="shared" si="99"/>
        <v>184.8</v>
      </c>
      <c r="Q459" s="35"/>
      <c r="R459" s="35">
        <f t="shared" si="100"/>
        <v>184.8</v>
      </c>
      <c r="S459" s="74"/>
      <c r="T459" s="35">
        <f t="shared" si="96"/>
        <v>184.8</v>
      </c>
      <c r="U459" s="49"/>
      <c r="V459" s="35">
        <f t="shared" si="92"/>
        <v>184.8</v>
      </c>
      <c r="W459" s="35">
        <f>W460</f>
        <v>-15.345000000000001</v>
      </c>
      <c r="X459" s="35">
        <f t="shared" ref="X459:Y500" si="101">V459+W459</f>
        <v>169.45500000000001</v>
      </c>
      <c r="Y459" s="35">
        <f>Y460</f>
        <v>169.45400000000001</v>
      </c>
    </row>
    <row r="460" spans="1:25" s="8" customFormat="1" ht="24" x14ac:dyDescent="0.25">
      <c r="A460" s="51" t="s">
        <v>26</v>
      </c>
      <c r="B460" s="52">
        <v>78</v>
      </c>
      <c r="C460" s="53">
        <v>709</v>
      </c>
      <c r="D460" s="58">
        <v>4</v>
      </c>
      <c r="E460" s="33">
        <v>0</v>
      </c>
      <c r="F460" s="33">
        <v>8408</v>
      </c>
      <c r="G460" s="33">
        <v>600</v>
      </c>
      <c r="H460" s="35">
        <v>184.8</v>
      </c>
      <c r="I460" s="35"/>
      <c r="J460" s="35">
        <f t="shared" si="97"/>
        <v>184.8</v>
      </c>
      <c r="K460" s="54"/>
      <c r="L460" s="55">
        <f t="shared" si="91"/>
        <v>184.8</v>
      </c>
      <c r="M460" s="54"/>
      <c r="N460" s="35">
        <f t="shared" si="95"/>
        <v>184.8</v>
      </c>
      <c r="O460" s="33"/>
      <c r="P460" s="35">
        <f t="shared" si="99"/>
        <v>184.8</v>
      </c>
      <c r="Q460" s="35"/>
      <c r="R460" s="35">
        <f t="shared" si="100"/>
        <v>184.8</v>
      </c>
      <c r="S460" s="74"/>
      <c r="T460" s="35">
        <f t="shared" si="96"/>
        <v>184.8</v>
      </c>
      <c r="U460" s="49"/>
      <c r="V460" s="35">
        <f t="shared" si="92"/>
        <v>184.8</v>
      </c>
      <c r="W460" s="35">
        <f>W461</f>
        <v>-15.345000000000001</v>
      </c>
      <c r="X460" s="35">
        <f t="shared" si="101"/>
        <v>169.45500000000001</v>
      </c>
      <c r="Y460" s="35">
        <f>Y461</f>
        <v>169.45400000000001</v>
      </c>
    </row>
    <row r="461" spans="1:25" s="8" customFormat="1" x14ac:dyDescent="0.25">
      <c r="A461" s="51" t="s">
        <v>27</v>
      </c>
      <c r="B461" s="52">
        <v>78</v>
      </c>
      <c r="C461" s="53">
        <v>709</v>
      </c>
      <c r="D461" s="58">
        <v>4</v>
      </c>
      <c r="E461" s="33">
        <v>0</v>
      </c>
      <c r="F461" s="33">
        <v>8408</v>
      </c>
      <c r="G461" s="33">
        <v>610</v>
      </c>
      <c r="H461" s="35">
        <v>184.8</v>
      </c>
      <c r="I461" s="35"/>
      <c r="J461" s="35">
        <f t="shared" si="97"/>
        <v>184.8</v>
      </c>
      <c r="K461" s="54"/>
      <c r="L461" s="55">
        <f t="shared" si="91"/>
        <v>184.8</v>
      </c>
      <c r="M461" s="54"/>
      <c r="N461" s="35">
        <f t="shared" si="95"/>
        <v>184.8</v>
      </c>
      <c r="O461" s="33"/>
      <c r="P461" s="35">
        <f t="shared" si="99"/>
        <v>184.8</v>
      </c>
      <c r="Q461" s="35"/>
      <c r="R461" s="35">
        <f t="shared" si="100"/>
        <v>184.8</v>
      </c>
      <c r="S461" s="74"/>
      <c r="T461" s="35">
        <f t="shared" si="96"/>
        <v>184.8</v>
      </c>
      <c r="U461" s="49"/>
      <c r="V461" s="35">
        <f t="shared" si="92"/>
        <v>184.8</v>
      </c>
      <c r="W461" s="35">
        <v>-15.345000000000001</v>
      </c>
      <c r="X461" s="35">
        <f t="shared" si="101"/>
        <v>169.45500000000001</v>
      </c>
      <c r="Y461" s="35">
        <f>169454/1000</f>
        <v>169.45400000000001</v>
      </c>
    </row>
    <row r="462" spans="1:25" s="8" customFormat="1" ht="36" x14ac:dyDescent="0.25">
      <c r="A462" s="51" t="s">
        <v>115</v>
      </c>
      <c r="B462" s="52">
        <v>78</v>
      </c>
      <c r="C462" s="53">
        <v>709</v>
      </c>
      <c r="D462" s="58">
        <v>4</v>
      </c>
      <c r="E462" s="33">
        <v>0</v>
      </c>
      <c r="F462" s="33">
        <v>8409</v>
      </c>
      <c r="G462" s="33"/>
      <c r="H462" s="35">
        <v>48</v>
      </c>
      <c r="I462" s="35"/>
      <c r="J462" s="35">
        <f t="shared" si="97"/>
        <v>48</v>
      </c>
      <c r="K462" s="62" t="e">
        <f>#REF!+K463</f>
        <v>#REF!</v>
      </c>
      <c r="L462" s="55" t="e">
        <f t="shared" si="91"/>
        <v>#REF!</v>
      </c>
      <c r="M462" s="54"/>
      <c r="N462" s="35" t="e">
        <f t="shared" si="95"/>
        <v>#REF!</v>
      </c>
      <c r="O462" s="33"/>
      <c r="P462" s="35" t="e">
        <f t="shared" si="99"/>
        <v>#REF!</v>
      </c>
      <c r="Q462" s="35"/>
      <c r="R462" s="35" t="e">
        <f t="shared" si="100"/>
        <v>#REF!</v>
      </c>
      <c r="S462" s="74"/>
      <c r="T462" s="35" t="e">
        <f t="shared" si="96"/>
        <v>#REF!</v>
      </c>
      <c r="U462" s="35">
        <f>U463</f>
        <v>32</v>
      </c>
      <c r="V462" s="35" t="e">
        <f t="shared" si="92"/>
        <v>#REF!</v>
      </c>
      <c r="W462" s="57"/>
      <c r="X462" s="35">
        <f>X463</f>
        <v>80</v>
      </c>
      <c r="Y462" s="35">
        <f>Y463</f>
        <v>80</v>
      </c>
    </row>
    <row r="463" spans="1:25" s="8" customFormat="1" ht="24" x14ac:dyDescent="0.25">
      <c r="A463" s="51" t="s">
        <v>237</v>
      </c>
      <c r="B463" s="52">
        <v>78</v>
      </c>
      <c r="C463" s="53">
        <v>709</v>
      </c>
      <c r="D463" s="58">
        <v>4</v>
      </c>
      <c r="E463" s="33">
        <v>0</v>
      </c>
      <c r="F463" s="33">
        <v>8409</v>
      </c>
      <c r="G463" s="33">
        <v>200</v>
      </c>
      <c r="H463" s="35"/>
      <c r="I463" s="35"/>
      <c r="J463" s="35"/>
      <c r="K463" s="62">
        <f>K464</f>
        <v>48</v>
      </c>
      <c r="L463" s="55">
        <f t="shared" si="91"/>
        <v>48</v>
      </c>
      <c r="M463" s="54"/>
      <c r="N463" s="35">
        <f t="shared" si="95"/>
        <v>48</v>
      </c>
      <c r="O463" s="33"/>
      <c r="P463" s="35">
        <f t="shared" si="99"/>
        <v>48</v>
      </c>
      <c r="Q463" s="35"/>
      <c r="R463" s="35">
        <f t="shared" si="100"/>
        <v>48</v>
      </c>
      <c r="S463" s="74"/>
      <c r="T463" s="35">
        <f t="shared" si="96"/>
        <v>48</v>
      </c>
      <c r="U463" s="35">
        <f>U464</f>
        <v>32</v>
      </c>
      <c r="V463" s="35">
        <f t="shared" si="92"/>
        <v>80</v>
      </c>
      <c r="W463" s="57"/>
      <c r="X463" s="35">
        <f t="shared" si="101"/>
        <v>80</v>
      </c>
      <c r="Y463" s="35">
        <f>Y464</f>
        <v>80</v>
      </c>
    </row>
    <row r="464" spans="1:25" s="8" customFormat="1" ht="34.5" customHeight="1" x14ac:dyDescent="0.25">
      <c r="A464" s="51" t="s">
        <v>251</v>
      </c>
      <c r="B464" s="52">
        <v>78</v>
      </c>
      <c r="C464" s="53">
        <v>709</v>
      </c>
      <c r="D464" s="58">
        <v>4</v>
      </c>
      <c r="E464" s="33">
        <v>0</v>
      </c>
      <c r="F464" s="33">
        <v>8409</v>
      </c>
      <c r="G464" s="33">
        <v>240</v>
      </c>
      <c r="H464" s="35"/>
      <c r="I464" s="35"/>
      <c r="J464" s="35"/>
      <c r="K464" s="62">
        <v>48</v>
      </c>
      <c r="L464" s="55">
        <f t="shared" si="91"/>
        <v>48</v>
      </c>
      <c r="M464" s="54"/>
      <c r="N464" s="35">
        <f t="shared" si="95"/>
        <v>48</v>
      </c>
      <c r="O464" s="33"/>
      <c r="P464" s="35">
        <f t="shared" si="99"/>
        <v>48</v>
      </c>
      <c r="Q464" s="35"/>
      <c r="R464" s="35">
        <f t="shared" si="100"/>
        <v>48</v>
      </c>
      <c r="S464" s="74"/>
      <c r="T464" s="35">
        <f t="shared" si="96"/>
        <v>48</v>
      </c>
      <c r="U464" s="35">
        <v>32</v>
      </c>
      <c r="V464" s="35">
        <f t="shared" si="92"/>
        <v>80</v>
      </c>
      <c r="W464" s="57"/>
      <c r="X464" s="35">
        <f t="shared" si="101"/>
        <v>80</v>
      </c>
      <c r="Y464" s="35">
        <f>80000/1000</f>
        <v>80</v>
      </c>
    </row>
    <row r="465" spans="1:25" s="8" customFormat="1" x14ac:dyDescent="0.25">
      <c r="A465" s="51" t="s">
        <v>226</v>
      </c>
      <c r="B465" s="52">
        <v>78</v>
      </c>
      <c r="C465" s="53">
        <v>709</v>
      </c>
      <c r="D465" s="58">
        <v>4</v>
      </c>
      <c r="E465" s="33">
        <v>0</v>
      </c>
      <c r="F465" s="33">
        <v>8413</v>
      </c>
      <c r="G465" s="33"/>
      <c r="H465" s="35"/>
      <c r="I465" s="35"/>
      <c r="J465" s="35"/>
      <c r="K465" s="62"/>
      <c r="L465" s="55"/>
      <c r="M465" s="54"/>
      <c r="N465" s="35"/>
      <c r="O465" s="33"/>
      <c r="P465" s="35"/>
      <c r="Q465" s="35"/>
      <c r="R465" s="35"/>
      <c r="S465" s="74"/>
      <c r="T465" s="35"/>
      <c r="U465" s="35">
        <f>U466</f>
        <v>949.55822999999998</v>
      </c>
      <c r="V465" s="35">
        <f t="shared" si="92"/>
        <v>949.55822999999998</v>
      </c>
      <c r="W465" s="57"/>
      <c r="X465" s="35">
        <f t="shared" si="101"/>
        <v>949.55822999999998</v>
      </c>
      <c r="Y465" s="35">
        <f>Y466</f>
        <v>949.55799999999999</v>
      </c>
    </row>
    <row r="466" spans="1:25" s="8" customFormat="1" ht="24" x14ac:dyDescent="0.25">
      <c r="A466" s="51" t="s">
        <v>26</v>
      </c>
      <c r="B466" s="52">
        <v>78</v>
      </c>
      <c r="C466" s="53">
        <v>709</v>
      </c>
      <c r="D466" s="58">
        <v>4</v>
      </c>
      <c r="E466" s="33">
        <v>0</v>
      </c>
      <c r="F466" s="33">
        <v>8413</v>
      </c>
      <c r="G466" s="33">
        <v>600</v>
      </c>
      <c r="H466" s="35"/>
      <c r="I466" s="35"/>
      <c r="J466" s="35"/>
      <c r="K466" s="62"/>
      <c r="L466" s="55"/>
      <c r="M466" s="54"/>
      <c r="N466" s="35"/>
      <c r="O466" s="33"/>
      <c r="P466" s="35"/>
      <c r="Q466" s="35"/>
      <c r="R466" s="35"/>
      <c r="S466" s="74"/>
      <c r="T466" s="35"/>
      <c r="U466" s="35">
        <f>U467</f>
        <v>949.55822999999998</v>
      </c>
      <c r="V466" s="35">
        <f t="shared" si="92"/>
        <v>949.55822999999998</v>
      </c>
      <c r="W466" s="57"/>
      <c r="X466" s="35">
        <f t="shared" si="101"/>
        <v>949.55822999999998</v>
      </c>
      <c r="Y466" s="35">
        <f>Y467</f>
        <v>949.55799999999999</v>
      </c>
    </row>
    <row r="467" spans="1:25" s="8" customFormat="1" ht="26.25" customHeight="1" x14ac:dyDescent="0.25">
      <c r="A467" s="51" t="s">
        <v>27</v>
      </c>
      <c r="B467" s="52">
        <v>78</v>
      </c>
      <c r="C467" s="53">
        <v>709</v>
      </c>
      <c r="D467" s="58">
        <v>4</v>
      </c>
      <c r="E467" s="33">
        <v>0</v>
      </c>
      <c r="F467" s="33">
        <v>8413</v>
      </c>
      <c r="G467" s="33">
        <v>610</v>
      </c>
      <c r="H467" s="35"/>
      <c r="I467" s="35"/>
      <c r="J467" s="35"/>
      <c r="K467" s="62"/>
      <c r="L467" s="55"/>
      <c r="M467" s="54"/>
      <c r="N467" s="35"/>
      <c r="O467" s="33"/>
      <c r="P467" s="35"/>
      <c r="Q467" s="35"/>
      <c r="R467" s="35"/>
      <c r="S467" s="74"/>
      <c r="T467" s="35"/>
      <c r="U467" s="35">
        <v>949.55822999999998</v>
      </c>
      <c r="V467" s="35">
        <f t="shared" si="92"/>
        <v>949.55822999999998</v>
      </c>
      <c r="W467" s="57"/>
      <c r="X467" s="35">
        <f t="shared" si="101"/>
        <v>949.55822999999998</v>
      </c>
      <c r="Y467" s="35">
        <f>949558/1000</f>
        <v>949.55799999999999</v>
      </c>
    </row>
    <row r="468" spans="1:25" s="8" customFormat="1" x14ac:dyDescent="0.25">
      <c r="A468" s="51" t="s">
        <v>46</v>
      </c>
      <c r="B468" s="52">
        <v>78</v>
      </c>
      <c r="C468" s="53">
        <v>800</v>
      </c>
      <c r="D468" s="58"/>
      <c r="E468" s="33"/>
      <c r="F468" s="33"/>
      <c r="G468" s="33"/>
      <c r="H468" s="35"/>
      <c r="I468" s="35"/>
      <c r="J468" s="35"/>
      <c r="K468" s="54"/>
      <c r="L468" s="55"/>
      <c r="M468" s="54"/>
      <c r="N468" s="35"/>
      <c r="O468" s="33"/>
      <c r="P468" s="35"/>
      <c r="Q468" s="35"/>
      <c r="R468" s="35"/>
      <c r="S468" s="35">
        <f>S469</f>
        <v>100</v>
      </c>
      <c r="T468" s="35">
        <f t="shared" si="96"/>
        <v>100</v>
      </c>
      <c r="U468" s="49"/>
      <c r="V468" s="35">
        <f t="shared" ref="V468:V517" si="102">T468+U468</f>
        <v>100</v>
      </c>
      <c r="W468" s="57"/>
      <c r="X468" s="35">
        <f t="shared" si="101"/>
        <v>100</v>
      </c>
      <c r="Y468" s="35">
        <f t="shared" si="101"/>
        <v>100</v>
      </c>
    </row>
    <row r="469" spans="1:25" s="8" customFormat="1" x14ac:dyDescent="0.25">
      <c r="A469" s="51" t="s">
        <v>98</v>
      </c>
      <c r="B469" s="52">
        <v>78</v>
      </c>
      <c r="C469" s="53">
        <v>804</v>
      </c>
      <c r="D469" s="58"/>
      <c r="E469" s="33"/>
      <c r="F469" s="33"/>
      <c r="G469" s="33"/>
      <c r="H469" s="35"/>
      <c r="I469" s="35"/>
      <c r="J469" s="35"/>
      <c r="K469" s="54"/>
      <c r="L469" s="55"/>
      <c r="M469" s="54"/>
      <c r="N469" s="35"/>
      <c r="O469" s="33"/>
      <c r="P469" s="35"/>
      <c r="Q469" s="35"/>
      <c r="R469" s="35"/>
      <c r="S469" s="35">
        <f>S470</f>
        <v>100</v>
      </c>
      <c r="T469" s="35">
        <f t="shared" si="96"/>
        <v>100</v>
      </c>
      <c r="U469" s="49"/>
      <c r="V469" s="35">
        <f t="shared" si="102"/>
        <v>100</v>
      </c>
      <c r="W469" s="57"/>
      <c r="X469" s="35">
        <f t="shared" si="101"/>
        <v>100</v>
      </c>
      <c r="Y469" s="35">
        <f t="shared" si="101"/>
        <v>100</v>
      </c>
    </row>
    <row r="470" spans="1:25" s="8" customFormat="1" ht="60" x14ac:dyDescent="0.25">
      <c r="A470" s="51" t="s">
        <v>100</v>
      </c>
      <c r="B470" s="52">
        <v>78</v>
      </c>
      <c r="C470" s="53">
        <v>804</v>
      </c>
      <c r="D470" s="58">
        <v>4</v>
      </c>
      <c r="E470" s="33"/>
      <c r="F470" s="33"/>
      <c r="G470" s="33"/>
      <c r="H470" s="35"/>
      <c r="I470" s="35"/>
      <c r="J470" s="35"/>
      <c r="K470" s="54"/>
      <c r="L470" s="55"/>
      <c r="M470" s="54"/>
      <c r="N470" s="35"/>
      <c r="O470" s="33"/>
      <c r="P470" s="35"/>
      <c r="Q470" s="35"/>
      <c r="R470" s="35"/>
      <c r="S470" s="35">
        <f>S471</f>
        <v>100</v>
      </c>
      <c r="T470" s="35">
        <f t="shared" si="96"/>
        <v>100</v>
      </c>
      <c r="U470" s="49"/>
      <c r="V470" s="35">
        <f t="shared" si="102"/>
        <v>100</v>
      </c>
      <c r="W470" s="57"/>
      <c r="X470" s="35">
        <f t="shared" si="101"/>
        <v>100</v>
      </c>
      <c r="Y470" s="35">
        <f t="shared" si="101"/>
        <v>100</v>
      </c>
    </row>
    <row r="471" spans="1:25" s="8" customFormat="1" x14ac:dyDescent="0.25">
      <c r="A471" s="51" t="s">
        <v>219</v>
      </c>
      <c r="B471" s="52">
        <v>78</v>
      </c>
      <c r="C471" s="53">
        <v>804</v>
      </c>
      <c r="D471" s="58">
        <v>4</v>
      </c>
      <c r="E471" s="33">
        <v>0</v>
      </c>
      <c r="F471" s="33">
        <v>5147</v>
      </c>
      <c r="G471" s="76"/>
      <c r="H471" s="35"/>
      <c r="I471" s="35"/>
      <c r="J471" s="35"/>
      <c r="K471" s="54"/>
      <c r="L471" s="55"/>
      <c r="M471" s="54"/>
      <c r="N471" s="35"/>
      <c r="O471" s="33"/>
      <c r="P471" s="35"/>
      <c r="Q471" s="35"/>
      <c r="R471" s="35"/>
      <c r="S471" s="35">
        <f>S472</f>
        <v>100</v>
      </c>
      <c r="T471" s="35">
        <f t="shared" si="96"/>
        <v>100</v>
      </c>
      <c r="U471" s="49"/>
      <c r="V471" s="35">
        <f t="shared" si="102"/>
        <v>100</v>
      </c>
      <c r="W471" s="57"/>
      <c r="X471" s="35">
        <f t="shared" si="101"/>
        <v>100</v>
      </c>
      <c r="Y471" s="35">
        <f t="shared" si="101"/>
        <v>100</v>
      </c>
    </row>
    <row r="472" spans="1:25" s="8" customFormat="1" ht="24" x14ac:dyDescent="0.25">
      <c r="A472" s="51" t="s">
        <v>26</v>
      </c>
      <c r="B472" s="52">
        <v>78</v>
      </c>
      <c r="C472" s="53">
        <v>804</v>
      </c>
      <c r="D472" s="58">
        <v>4</v>
      </c>
      <c r="E472" s="33">
        <v>0</v>
      </c>
      <c r="F472" s="33">
        <v>5147</v>
      </c>
      <c r="G472" s="33">
        <v>600</v>
      </c>
      <c r="H472" s="35"/>
      <c r="I472" s="35"/>
      <c r="J472" s="35"/>
      <c r="K472" s="54"/>
      <c r="L472" s="55"/>
      <c r="M472" s="54"/>
      <c r="N472" s="35"/>
      <c r="O472" s="33"/>
      <c r="P472" s="35"/>
      <c r="Q472" s="35"/>
      <c r="R472" s="35"/>
      <c r="S472" s="35">
        <v>100</v>
      </c>
      <c r="T472" s="35">
        <f t="shared" si="96"/>
        <v>100</v>
      </c>
      <c r="U472" s="49"/>
      <c r="V472" s="35">
        <f t="shared" si="102"/>
        <v>100</v>
      </c>
      <c r="W472" s="57"/>
      <c r="X472" s="35">
        <f t="shared" si="101"/>
        <v>100</v>
      </c>
      <c r="Y472" s="35">
        <f t="shared" si="101"/>
        <v>100</v>
      </c>
    </row>
    <row r="473" spans="1:25" s="8" customFormat="1" x14ac:dyDescent="0.25">
      <c r="A473" s="51" t="s">
        <v>27</v>
      </c>
      <c r="B473" s="52">
        <v>78</v>
      </c>
      <c r="C473" s="53">
        <v>804</v>
      </c>
      <c r="D473" s="58">
        <v>4</v>
      </c>
      <c r="E473" s="33">
        <v>0</v>
      </c>
      <c r="F473" s="33">
        <v>5147</v>
      </c>
      <c r="G473" s="33">
        <v>610</v>
      </c>
      <c r="H473" s="35"/>
      <c r="I473" s="35"/>
      <c r="J473" s="35"/>
      <c r="K473" s="54"/>
      <c r="L473" s="55"/>
      <c r="M473" s="54"/>
      <c r="N473" s="35"/>
      <c r="O473" s="33"/>
      <c r="P473" s="35"/>
      <c r="Q473" s="35"/>
      <c r="R473" s="35"/>
      <c r="S473" s="35">
        <v>100</v>
      </c>
      <c r="T473" s="35">
        <f t="shared" si="96"/>
        <v>100</v>
      </c>
      <c r="U473" s="49"/>
      <c r="V473" s="35">
        <f t="shared" si="102"/>
        <v>100</v>
      </c>
      <c r="W473" s="57"/>
      <c r="X473" s="35">
        <f t="shared" si="101"/>
        <v>100</v>
      </c>
      <c r="Y473" s="35">
        <f t="shared" si="101"/>
        <v>100</v>
      </c>
    </row>
    <row r="474" spans="1:25" s="8" customFormat="1" x14ac:dyDescent="0.25">
      <c r="A474" s="51" t="s">
        <v>49</v>
      </c>
      <c r="B474" s="52">
        <v>78</v>
      </c>
      <c r="C474" s="53">
        <v>1000</v>
      </c>
      <c r="D474" s="58"/>
      <c r="E474" s="33"/>
      <c r="F474" s="33"/>
      <c r="G474" s="33"/>
      <c r="H474" s="35">
        <v>9474.7999999999993</v>
      </c>
      <c r="I474" s="35"/>
      <c r="J474" s="35">
        <f t="shared" si="97"/>
        <v>9474.7999999999993</v>
      </c>
      <c r="K474" s="67">
        <f>K475</f>
        <v>106.7</v>
      </c>
      <c r="L474" s="55">
        <f t="shared" si="91"/>
        <v>9581.5</v>
      </c>
      <c r="M474" s="54"/>
      <c r="N474" s="35">
        <f t="shared" si="95"/>
        <v>9581.5</v>
      </c>
      <c r="O474" s="36"/>
      <c r="P474" s="35">
        <f t="shared" si="99"/>
        <v>9581.5</v>
      </c>
      <c r="Q474" s="35"/>
      <c r="R474" s="35">
        <f t="shared" si="100"/>
        <v>9581.5</v>
      </c>
      <c r="S474" s="74"/>
      <c r="T474" s="35">
        <f t="shared" si="96"/>
        <v>9581.5</v>
      </c>
      <c r="U474" s="49"/>
      <c r="V474" s="35">
        <f t="shared" si="102"/>
        <v>9581.5</v>
      </c>
      <c r="W474" s="35">
        <f>W475</f>
        <v>-3700</v>
      </c>
      <c r="X474" s="35">
        <f t="shared" si="101"/>
        <v>5881.5</v>
      </c>
      <c r="Y474" s="35">
        <f>Y475</f>
        <v>5561.317</v>
      </c>
    </row>
    <row r="475" spans="1:25" s="8" customFormat="1" x14ac:dyDescent="0.25">
      <c r="A475" s="51" t="s">
        <v>74</v>
      </c>
      <c r="B475" s="52">
        <v>78</v>
      </c>
      <c r="C475" s="53">
        <v>1004</v>
      </c>
      <c r="D475" s="58"/>
      <c r="E475" s="33"/>
      <c r="F475" s="33"/>
      <c r="G475" s="33"/>
      <c r="H475" s="35">
        <v>9474.7999999999993</v>
      </c>
      <c r="I475" s="35"/>
      <c r="J475" s="35">
        <f t="shared" si="97"/>
        <v>9474.7999999999993</v>
      </c>
      <c r="K475" s="67">
        <f>K476</f>
        <v>106.7</v>
      </c>
      <c r="L475" s="55">
        <f t="shared" si="91"/>
        <v>9581.5</v>
      </c>
      <c r="M475" s="54"/>
      <c r="N475" s="35">
        <f t="shared" si="95"/>
        <v>9581.5</v>
      </c>
      <c r="O475" s="33"/>
      <c r="P475" s="35">
        <f t="shared" si="99"/>
        <v>9581.5</v>
      </c>
      <c r="Q475" s="35"/>
      <c r="R475" s="35">
        <f t="shared" si="100"/>
        <v>9581.5</v>
      </c>
      <c r="S475" s="74"/>
      <c r="T475" s="35">
        <f t="shared" si="96"/>
        <v>9581.5</v>
      </c>
      <c r="U475" s="49"/>
      <c r="V475" s="35">
        <f t="shared" si="102"/>
        <v>9581.5</v>
      </c>
      <c r="W475" s="35">
        <f>W476</f>
        <v>-3700</v>
      </c>
      <c r="X475" s="35">
        <f t="shared" si="101"/>
        <v>5881.5</v>
      </c>
      <c r="Y475" s="35">
        <f>Y476</f>
        <v>5561.317</v>
      </c>
    </row>
    <row r="476" spans="1:25" s="8" customFormat="1" ht="60" x14ac:dyDescent="0.25">
      <c r="A476" s="51" t="s">
        <v>100</v>
      </c>
      <c r="B476" s="52">
        <v>78</v>
      </c>
      <c r="C476" s="53">
        <v>1004</v>
      </c>
      <c r="D476" s="58">
        <v>4</v>
      </c>
      <c r="E476" s="33">
        <v>0</v>
      </c>
      <c r="F476" s="33">
        <v>0</v>
      </c>
      <c r="G476" s="33"/>
      <c r="H476" s="35">
        <v>9474.7999999999993</v>
      </c>
      <c r="I476" s="35"/>
      <c r="J476" s="35">
        <f t="shared" si="97"/>
        <v>9474.7999999999993</v>
      </c>
      <c r="K476" s="62">
        <f>K477</f>
        <v>106.7</v>
      </c>
      <c r="L476" s="55">
        <f t="shared" si="91"/>
        <v>9581.5</v>
      </c>
      <c r="M476" s="54"/>
      <c r="N476" s="35">
        <f t="shared" si="95"/>
        <v>9581.5</v>
      </c>
      <c r="O476" s="33"/>
      <c r="P476" s="35">
        <f t="shared" si="99"/>
        <v>9581.5</v>
      </c>
      <c r="Q476" s="36"/>
      <c r="R476" s="35">
        <f t="shared" si="100"/>
        <v>9581.5</v>
      </c>
      <c r="S476" s="74"/>
      <c r="T476" s="35">
        <f t="shared" si="96"/>
        <v>9581.5</v>
      </c>
      <c r="U476" s="49"/>
      <c r="V476" s="35">
        <f t="shared" si="102"/>
        <v>9581.5</v>
      </c>
      <c r="W476" s="35">
        <f>W477+W480</f>
        <v>-3700</v>
      </c>
      <c r="X476" s="35">
        <f t="shared" si="101"/>
        <v>5881.5</v>
      </c>
      <c r="Y476" s="35">
        <f>Y477+Y480</f>
        <v>5561.317</v>
      </c>
    </row>
    <row r="477" spans="1:25" s="8" customFormat="1" ht="56.25" customHeight="1" x14ac:dyDescent="0.25">
      <c r="A477" s="51" t="s">
        <v>197</v>
      </c>
      <c r="B477" s="52">
        <v>78</v>
      </c>
      <c r="C477" s="53">
        <v>1004</v>
      </c>
      <c r="D477" s="58">
        <v>4</v>
      </c>
      <c r="E477" s="33">
        <v>0</v>
      </c>
      <c r="F477" s="33">
        <v>7833</v>
      </c>
      <c r="G477" s="52"/>
      <c r="H477" s="53">
        <v>1004</v>
      </c>
      <c r="I477" s="58">
        <v>4</v>
      </c>
      <c r="J477" s="33"/>
      <c r="K477" s="33">
        <f>K478</f>
        <v>106.7</v>
      </c>
      <c r="L477" s="55">
        <f t="shared" si="91"/>
        <v>106.7</v>
      </c>
      <c r="M477" s="54"/>
      <c r="N477" s="35">
        <f t="shared" si="95"/>
        <v>106.7</v>
      </c>
      <c r="O477" s="33"/>
      <c r="P477" s="35">
        <f t="shared" si="99"/>
        <v>106.7</v>
      </c>
      <c r="Q477" s="35"/>
      <c r="R477" s="35">
        <f t="shared" si="100"/>
        <v>106.7</v>
      </c>
      <c r="S477" s="74"/>
      <c r="T477" s="35">
        <f t="shared" si="96"/>
        <v>106.7</v>
      </c>
      <c r="U477" s="49"/>
      <c r="V477" s="35">
        <f t="shared" si="102"/>
        <v>106.7</v>
      </c>
      <c r="W477" s="35"/>
      <c r="X477" s="35">
        <f t="shared" si="101"/>
        <v>106.7</v>
      </c>
      <c r="Y477" s="35">
        <f>Y478</f>
        <v>106.7</v>
      </c>
    </row>
    <row r="478" spans="1:25" s="8" customFormat="1" ht="36" customHeight="1" x14ac:dyDescent="0.25">
      <c r="A478" s="51" t="s">
        <v>26</v>
      </c>
      <c r="B478" s="52">
        <v>78</v>
      </c>
      <c r="C478" s="53">
        <v>1004</v>
      </c>
      <c r="D478" s="58">
        <v>4</v>
      </c>
      <c r="E478" s="33">
        <v>0</v>
      </c>
      <c r="F478" s="33">
        <v>7833</v>
      </c>
      <c r="G478" s="33">
        <v>600</v>
      </c>
      <c r="H478" s="35"/>
      <c r="I478" s="35"/>
      <c r="J478" s="35"/>
      <c r="K478" s="33">
        <f>K479</f>
        <v>106.7</v>
      </c>
      <c r="L478" s="55">
        <f t="shared" si="91"/>
        <v>106.7</v>
      </c>
      <c r="M478" s="54"/>
      <c r="N478" s="35">
        <f t="shared" si="95"/>
        <v>106.7</v>
      </c>
      <c r="O478" s="33"/>
      <c r="P478" s="35">
        <f t="shared" si="99"/>
        <v>106.7</v>
      </c>
      <c r="Q478" s="35"/>
      <c r="R478" s="35">
        <f t="shared" si="100"/>
        <v>106.7</v>
      </c>
      <c r="S478" s="74"/>
      <c r="T478" s="35">
        <f t="shared" si="96"/>
        <v>106.7</v>
      </c>
      <c r="U478" s="49"/>
      <c r="V478" s="35">
        <f t="shared" si="102"/>
        <v>106.7</v>
      </c>
      <c r="W478" s="35"/>
      <c r="X478" s="35">
        <f t="shared" si="101"/>
        <v>106.7</v>
      </c>
      <c r="Y478" s="35">
        <f>Y479</f>
        <v>106.7</v>
      </c>
    </row>
    <row r="479" spans="1:25" s="8" customFormat="1" x14ac:dyDescent="0.25">
      <c r="A479" s="51" t="s">
        <v>27</v>
      </c>
      <c r="B479" s="52">
        <v>78</v>
      </c>
      <c r="C479" s="53">
        <v>1004</v>
      </c>
      <c r="D479" s="58">
        <v>4</v>
      </c>
      <c r="E479" s="33">
        <v>0</v>
      </c>
      <c r="F479" s="33">
        <v>7833</v>
      </c>
      <c r="G479" s="33">
        <v>610</v>
      </c>
      <c r="H479" s="35"/>
      <c r="I479" s="35"/>
      <c r="J479" s="35"/>
      <c r="K479" s="69">
        <v>106.7</v>
      </c>
      <c r="L479" s="55">
        <f t="shared" si="91"/>
        <v>106.7</v>
      </c>
      <c r="M479" s="54"/>
      <c r="N479" s="35">
        <f t="shared" si="95"/>
        <v>106.7</v>
      </c>
      <c r="O479" s="33"/>
      <c r="P479" s="35">
        <f t="shared" si="99"/>
        <v>106.7</v>
      </c>
      <c r="Q479" s="35"/>
      <c r="R479" s="35">
        <f t="shared" si="100"/>
        <v>106.7</v>
      </c>
      <c r="S479" s="74"/>
      <c r="T479" s="35">
        <f t="shared" si="96"/>
        <v>106.7</v>
      </c>
      <c r="U479" s="49"/>
      <c r="V479" s="35">
        <f t="shared" si="102"/>
        <v>106.7</v>
      </c>
      <c r="W479" s="35"/>
      <c r="X479" s="35">
        <f t="shared" si="101"/>
        <v>106.7</v>
      </c>
      <c r="Y479" s="35">
        <f>106700/1000</f>
        <v>106.7</v>
      </c>
    </row>
    <row r="480" spans="1:25" s="8" customFormat="1" ht="48" x14ac:dyDescent="0.25">
      <c r="A480" s="51" t="s">
        <v>118</v>
      </c>
      <c r="B480" s="52">
        <v>78</v>
      </c>
      <c r="C480" s="53">
        <v>1004</v>
      </c>
      <c r="D480" s="58">
        <v>4</v>
      </c>
      <c r="E480" s="33">
        <v>0</v>
      </c>
      <c r="F480" s="33">
        <v>7865</v>
      </c>
      <c r="G480" s="33"/>
      <c r="H480" s="35">
        <v>9474.7999999999993</v>
      </c>
      <c r="I480" s="35"/>
      <c r="J480" s="35">
        <f t="shared" si="97"/>
        <v>9474.7999999999993</v>
      </c>
      <c r="K480" s="54"/>
      <c r="L480" s="55">
        <f t="shared" si="91"/>
        <v>9474.7999999999993</v>
      </c>
      <c r="M480" s="54"/>
      <c r="N480" s="35">
        <f t="shared" si="95"/>
        <v>9474.7999999999993</v>
      </c>
      <c r="O480" s="33"/>
      <c r="P480" s="35">
        <f t="shared" si="99"/>
        <v>9474.7999999999993</v>
      </c>
      <c r="Q480" s="35"/>
      <c r="R480" s="35">
        <f t="shared" si="100"/>
        <v>9474.7999999999993</v>
      </c>
      <c r="S480" s="74"/>
      <c r="T480" s="35">
        <f t="shared" si="96"/>
        <v>9474.7999999999993</v>
      </c>
      <c r="U480" s="49"/>
      <c r="V480" s="35">
        <f t="shared" si="102"/>
        <v>9474.7999999999993</v>
      </c>
      <c r="W480" s="35">
        <f>W481</f>
        <v>-3700</v>
      </c>
      <c r="X480" s="35">
        <f t="shared" si="101"/>
        <v>5774.7999999999993</v>
      </c>
      <c r="Y480" s="35">
        <f>Y481</f>
        <v>5454.6170000000002</v>
      </c>
    </row>
    <row r="481" spans="1:25" s="8" customFormat="1" ht="24" x14ac:dyDescent="0.25">
      <c r="A481" s="51" t="s">
        <v>26</v>
      </c>
      <c r="B481" s="52">
        <v>78</v>
      </c>
      <c r="C481" s="53">
        <v>1004</v>
      </c>
      <c r="D481" s="58">
        <v>4</v>
      </c>
      <c r="E481" s="33">
        <v>0</v>
      </c>
      <c r="F481" s="33">
        <v>7865</v>
      </c>
      <c r="G481" s="33">
        <v>600</v>
      </c>
      <c r="H481" s="35">
        <v>9474.7999999999993</v>
      </c>
      <c r="I481" s="35"/>
      <c r="J481" s="35">
        <f t="shared" si="97"/>
        <v>9474.7999999999993</v>
      </c>
      <c r="K481" s="54"/>
      <c r="L481" s="55">
        <f t="shared" si="91"/>
        <v>9474.7999999999993</v>
      </c>
      <c r="M481" s="54"/>
      <c r="N481" s="35">
        <f t="shared" si="95"/>
        <v>9474.7999999999993</v>
      </c>
      <c r="O481" s="33"/>
      <c r="P481" s="35">
        <f t="shared" si="99"/>
        <v>9474.7999999999993</v>
      </c>
      <c r="Q481" s="35"/>
      <c r="R481" s="35">
        <f t="shared" si="100"/>
        <v>9474.7999999999993</v>
      </c>
      <c r="S481" s="74"/>
      <c r="T481" s="35">
        <f t="shared" ref="T481:T533" si="103">R481+S481</f>
        <v>9474.7999999999993</v>
      </c>
      <c r="U481" s="49"/>
      <c r="V481" s="35">
        <f t="shared" si="102"/>
        <v>9474.7999999999993</v>
      </c>
      <c r="W481" s="35">
        <f>W482</f>
        <v>-3700</v>
      </c>
      <c r="X481" s="35">
        <f t="shared" si="101"/>
        <v>5774.7999999999993</v>
      </c>
      <c r="Y481" s="35">
        <f>Y482</f>
        <v>5454.6170000000002</v>
      </c>
    </row>
    <row r="482" spans="1:25" s="8" customFormat="1" ht="14.25" customHeight="1" x14ac:dyDescent="0.25">
      <c r="A482" s="51" t="s">
        <v>27</v>
      </c>
      <c r="B482" s="52">
        <v>78</v>
      </c>
      <c r="C482" s="53">
        <v>1004</v>
      </c>
      <c r="D482" s="58">
        <v>4</v>
      </c>
      <c r="E482" s="33">
        <v>0</v>
      </c>
      <c r="F482" s="33">
        <v>7865</v>
      </c>
      <c r="G482" s="33">
        <v>610</v>
      </c>
      <c r="H482" s="35">
        <v>9474.7999999999993</v>
      </c>
      <c r="I482" s="35"/>
      <c r="J482" s="35">
        <f t="shared" si="97"/>
        <v>9474.7999999999993</v>
      </c>
      <c r="K482" s="54"/>
      <c r="L482" s="55">
        <f t="shared" si="91"/>
        <v>9474.7999999999993</v>
      </c>
      <c r="M482" s="69"/>
      <c r="N482" s="35">
        <f t="shared" si="95"/>
        <v>9474.7999999999993</v>
      </c>
      <c r="O482" s="33"/>
      <c r="P482" s="35">
        <f t="shared" si="99"/>
        <v>9474.7999999999993</v>
      </c>
      <c r="Q482" s="35"/>
      <c r="R482" s="35">
        <f t="shared" si="100"/>
        <v>9474.7999999999993</v>
      </c>
      <c r="S482" s="74"/>
      <c r="T482" s="35">
        <f t="shared" si="103"/>
        <v>9474.7999999999993</v>
      </c>
      <c r="U482" s="49"/>
      <c r="V482" s="35">
        <f t="shared" si="102"/>
        <v>9474.7999999999993</v>
      </c>
      <c r="W482" s="35">
        <v>-3700</v>
      </c>
      <c r="X482" s="35">
        <f t="shared" si="101"/>
        <v>5774.7999999999993</v>
      </c>
      <c r="Y482" s="35">
        <f>5454617/1000</f>
        <v>5454.6170000000002</v>
      </c>
    </row>
    <row r="483" spans="1:25" s="8" customFormat="1" ht="24" x14ac:dyDescent="0.25">
      <c r="A483" s="47" t="s">
        <v>119</v>
      </c>
      <c r="B483" s="48">
        <v>94</v>
      </c>
      <c r="C483" s="53"/>
      <c r="D483" s="58"/>
      <c r="E483" s="33"/>
      <c r="F483" s="33"/>
      <c r="G483" s="33"/>
      <c r="H483" s="49">
        <v>57473</v>
      </c>
      <c r="I483" s="49" t="e">
        <f>I484+I518+I524</f>
        <v>#REF!</v>
      </c>
      <c r="J483" s="49" t="e">
        <f t="shared" si="97"/>
        <v>#REF!</v>
      </c>
      <c r="K483" s="92" t="e">
        <f>K484+K518+K524</f>
        <v>#REF!</v>
      </c>
      <c r="L483" s="50" t="e">
        <f t="shared" ref="L483:L546" si="104">J483+K483</f>
        <v>#REF!</v>
      </c>
      <c r="M483" s="92" t="e">
        <f>M484++M518+M524</f>
        <v>#REF!</v>
      </c>
      <c r="N483" s="49" t="e">
        <f t="shared" ref="N483:N543" si="105">L483+M483</f>
        <v>#REF!</v>
      </c>
      <c r="O483" s="49" t="e">
        <f>O484+O518+O524</f>
        <v>#REF!</v>
      </c>
      <c r="P483" s="49" t="e">
        <f t="shared" si="99"/>
        <v>#REF!</v>
      </c>
      <c r="Q483" s="49" t="e">
        <f>Q484+Q518+Q524</f>
        <v>#REF!</v>
      </c>
      <c r="R483" s="49" t="e">
        <f t="shared" si="100"/>
        <v>#REF!</v>
      </c>
      <c r="S483" s="49" t="e">
        <f>S484+S518+S524</f>
        <v>#REF!</v>
      </c>
      <c r="T483" s="49" t="e">
        <f t="shared" si="103"/>
        <v>#REF!</v>
      </c>
      <c r="U483" s="49" t="e">
        <f>U484+U524+U518</f>
        <v>#REF!</v>
      </c>
      <c r="V483" s="49" t="e">
        <f t="shared" si="102"/>
        <v>#REF!</v>
      </c>
      <c r="W483" s="49" t="e">
        <f>W484+W518+W524</f>
        <v>#REF!</v>
      </c>
      <c r="X483" s="49">
        <f>X484+X518+X524</f>
        <v>69165.843999999997</v>
      </c>
      <c r="Y483" s="49">
        <f>Y484+Y518+Y524</f>
        <v>68804.95</v>
      </c>
    </row>
    <row r="484" spans="1:25" s="8" customFormat="1" x14ac:dyDescent="0.25">
      <c r="A484" s="51" t="s">
        <v>7</v>
      </c>
      <c r="B484" s="52">
        <v>94</v>
      </c>
      <c r="C484" s="53">
        <v>100</v>
      </c>
      <c r="D484" s="58"/>
      <c r="E484" s="33"/>
      <c r="F484" s="33"/>
      <c r="G484" s="33"/>
      <c r="H484" s="35">
        <v>29253</v>
      </c>
      <c r="I484" s="35" t="e">
        <f>I485+I490+I504+I509</f>
        <v>#REF!</v>
      </c>
      <c r="J484" s="35" t="e">
        <f t="shared" si="97"/>
        <v>#REF!</v>
      </c>
      <c r="K484" s="67" t="e">
        <f>K485+K490+K504+K509</f>
        <v>#REF!</v>
      </c>
      <c r="L484" s="55" t="e">
        <f t="shared" si="104"/>
        <v>#REF!</v>
      </c>
      <c r="M484" s="67" t="e">
        <f>M485+M490+M504+M509</f>
        <v>#REF!</v>
      </c>
      <c r="N484" s="35" t="e">
        <f t="shared" si="105"/>
        <v>#REF!</v>
      </c>
      <c r="O484" s="64" t="e">
        <f>O485+O490+O504+O509</f>
        <v>#REF!</v>
      </c>
      <c r="P484" s="35" t="e">
        <f t="shared" si="99"/>
        <v>#REF!</v>
      </c>
      <c r="Q484" s="35" t="e">
        <f>Q485+Q490+Q504+Q509</f>
        <v>#REF!</v>
      </c>
      <c r="R484" s="35" t="e">
        <f t="shared" si="100"/>
        <v>#REF!</v>
      </c>
      <c r="S484" s="77" t="e">
        <f>S485+S490+S504+S509</f>
        <v>#REF!</v>
      </c>
      <c r="T484" s="35" t="e">
        <f t="shared" si="103"/>
        <v>#REF!</v>
      </c>
      <c r="U484" s="35" t="e">
        <f>U485+U490+U504+U509</f>
        <v>#REF!</v>
      </c>
      <c r="V484" s="35" t="e">
        <f t="shared" si="102"/>
        <v>#REF!</v>
      </c>
      <c r="W484" s="35" t="e">
        <f>W485+W490+W509+W504</f>
        <v>#REF!</v>
      </c>
      <c r="X484" s="35">
        <f>X485+X490+X504+X509</f>
        <v>20092.944</v>
      </c>
      <c r="Y484" s="35">
        <f>Y485+Y490+Y504+Y509</f>
        <v>19879.221000000001</v>
      </c>
    </row>
    <row r="485" spans="1:25" s="8" customFormat="1" ht="36" x14ac:dyDescent="0.25">
      <c r="A485" s="51" t="s">
        <v>8</v>
      </c>
      <c r="B485" s="52">
        <v>94</v>
      </c>
      <c r="C485" s="53">
        <v>104</v>
      </c>
      <c r="D485" s="58"/>
      <c r="E485" s="33"/>
      <c r="F485" s="33"/>
      <c r="G485" s="33"/>
      <c r="H485" s="35">
        <v>1187.5</v>
      </c>
      <c r="I485" s="35"/>
      <c r="J485" s="35">
        <f t="shared" si="97"/>
        <v>1187.5</v>
      </c>
      <c r="K485" s="54"/>
      <c r="L485" s="55">
        <f t="shared" si="104"/>
        <v>1187.5</v>
      </c>
      <c r="M485" s="54"/>
      <c r="N485" s="35">
        <f t="shared" si="105"/>
        <v>1187.5</v>
      </c>
      <c r="O485" s="33"/>
      <c r="P485" s="35">
        <f t="shared" si="99"/>
        <v>1187.5</v>
      </c>
      <c r="Q485" s="35"/>
      <c r="R485" s="35">
        <f t="shared" si="100"/>
        <v>1187.5</v>
      </c>
      <c r="S485" s="78"/>
      <c r="T485" s="35">
        <f t="shared" si="103"/>
        <v>1187.5</v>
      </c>
      <c r="U485" s="49"/>
      <c r="V485" s="35">
        <f t="shared" si="102"/>
        <v>1187.5</v>
      </c>
      <c r="W485" s="57"/>
      <c r="X485" s="35">
        <f t="shared" si="101"/>
        <v>1187.5</v>
      </c>
      <c r="Y485" s="35">
        <f>Y486</f>
        <v>1187.5</v>
      </c>
    </row>
    <row r="486" spans="1:25" s="8" customFormat="1" ht="36" x14ac:dyDescent="0.25">
      <c r="A486" s="51" t="s">
        <v>120</v>
      </c>
      <c r="B486" s="52">
        <v>94</v>
      </c>
      <c r="C486" s="53">
        <v>104</v>
      </c>
      <c r="D486" s="58">
        <v>8</v>
      </c>
      <c r="E486" s="33">
        <v>0</v>
      </c>
      <c r="F486" s="33">
        <v>0</v>
      </c>
      <c r="G486" s="33"/>
      <c r="H486" s="35">
        <v>1187.5</v>
      </c>
      <c r="I486" s="35"/>
      <c r="J486" s="35">
        <f t="shared" si="97"/>
        <v>1187.5</v>
      </c>
      <c r="K486" s="54"/>
      <c r="L486" s="55">
        <f t="shared" si="104"/>
        <v>1187.5</v>
      </c>
      <c r="M486" s="54"/>
      <c r="N486" s="35">
        <f t="shared" si="105"/>
        <v>1187.5</v>
      </c>
      <c r="O486" s="33"/>
      <c r="P486" s="35">
        <f t="shared" si="99"/>
        <v>1187.5</v>
      </c>
      <c r="Q486" s="35"/>
      <c r="R486" s="35">
        <f t="shared" si="100"/>
        <v>1187.5</v>
      </c>
      <c r="S486" s="75"/>
      <c r="T486" s="35">
        <f t="shared" si="103"/>
        <v>1187.5</v>
      </c>
      <c r="U486" s="49"/>
      <c r="V486" s="35">
        <f t="shared" si="102"/>
        <v>1187.5</v>
      </c>
      <c r="W486" s="57"/>
      <c r="X486" s="35">
        <f t="shared" si="101"/>
        <v>1187.5</v>
      </c>
      <c r="Y486" s="35">
        <f>Y487</f>
        <v>1187.5</v>
      </c>
    </row>
    <row r="487" spans="1:25" s="8" customFormat="1" ht="24" x14ac:dyDescent="0.25">
      <c r="A487" s="51" t="s">
        <v>121</v>
      </c>
      <c r="B487" s="52">
        <v>94</v>
      </c>
      <c r="C487" s="53">
        <v>104</v>
      </c>
      <c r="D487" s="58">
        <v>8</v>
      </c>
      <c r="E487" s="33">
        <v>0</v>
      </c>
      <c r="F487" s="33">
        <v>7868</v>
      </c>
      <c r="G487" s="33"/>
      <c r="H487" s="35">
        <v>1187.5</v>
      </c>
      <c r="I487" s="35"/>
      <c r="J487" s="35">
        <f t="shared" si="97"/>
        <v>1187.5</v>
      </c>
      <c r="K487" s="54"/>
      <c r="L487" s="55">
        <f t="shared" si="104"/>
        <v>1187.5</v>
      </c>
      <c r="M487" s="54"/>
      <c r="N487" s="35">
        <f t="shared" si="105"/>
        <v>1187.5</v>
      </c>
      <c r="O487" s="33"/>
      <c r="P487" s="35">
        <f t="shared" si="99"/>
        <v>1187.5</v>
      </c>
      <c r="Q487" s="35"/>
      <c r="R487" s="35">
        <f t="shared" si="100"/>
        <v>1187.5</v>
      </c>
      <c r="S487" s="75"/>
      <c r="T487" s="35">
        <f t="shared" si="103"/>
        <v>1187.5</v>
      </c>
      <c r="U487" s="49"/>
      <c r="V487" s="35">
        <f t="shared" si="102"/>
        <v>1187.5</v>
      </c>
      <c r="W487" s="57"/>
      <c r="X487" s="35">
        <f t="shared" si="101"/>
        <v>1187.5</v>
      </c>
      <c r="Y487" s="35">
        <f>Y488</f>
        <v>1187.5</v>
      </c>
    </row>
    <row r="488" spans="1:25" s="8" customFormat="1" x14ac:dyDescent="0.25">
      <c r="A488" s="51" t="s">
        <v>21</v>
      </c>
      <c r="B488" s="52">
        <v>94</v>
      </c>
      <c r="C488" s="53">
        <v>104</v>
      </c>
      <c r="D488" s="58">
        <v>8</v>
      </c>
      <c r="E488" s="33">
        <v>0</v>
      </c>
      <c r="F488" s="33">
        <v>7868</v>
      </c>
      <c r="G488" s="33">
        <v>500</v>
      </c>
      <c r="H488" s="35">
        <v>1187.5</v>
      </c>
      <c r="I488" s="35"/>
      <c r="J488" s="35">
        <f t="shared" si="97"/>
        <v>1187.5</v>
      </c>
      <c r="K488" s="54"/>
      <c r="L488" s="55">
        <f t="shared" si="104"/>
        <v>1187.5</v>
      </c>
      <c r="M488" s="54"/>
      <c r="N488" s="35">
        <f t="shared" si="105"/>
        <v>1187.5</v>
      </c>
      <c r="O488" s="33"/>
      <c r="P488" s="35">
        <f t="shared" si="99"/>
        <v>1187.5</v>
      </c>
      <c r="Q488" s="35"/>
      <c r="R488" s="35">
        <f t="shared" si="100"/>
        <v>1187.5</v>
      </c>
      <c r="S488" s="75"/>
      <c r="T488" s="35">
        <f t="shared" si="103"/>
        <v>1187.5</v>
      </c>
      <c r="U488" s="49"/>
      <c r="V488" s="35">
        <f t="shared" si="102"/>
        <v>1187.5</v>
      </c>
      <c r="W488" s="57"/>
      <c r="X488" s="35">
        <f t="shared" si="101"/>
        <v>1187.5</v>
      </c>
      <c r="Y488" s="35">
        <f>Y489</f>
        <v>1187.5</v>
      </c>
    </row>
    <row r="489" spans="1:25" s="8" customFormat="1" x14ac:dyDescent="0.25">
      <c r="A489" s="51" t="s">
        <v>76</v>
      </c>
      <c r="B489" s="52">
        <v>94</v>
      </c>
      <c r="C489" s="53">
        <v>104</v>
      </c>
      <c r="D489" s="58">
        <v>8</v>
      </c>
      <c r="E489" s="33">
        <v>0</v>
      </c>
      <c r="F489" s="33">
        <v>7868</v>
      </c>
      <c r="G489" s="33">
        <v>530</v>
      </c>
      <c r="H489" s="35">
        <v>1187.5</v>
      </c>
      <c r="I489" s="35"/>
      <c r="J489" s="35">
        <f t="shared" si="97"/>
        <v>1187.5</v>
      </c>
      <c r="K489" s="54"/>
      <c r="L489" s="55">
        <f t="shared" si="104"/>
        <v>1187.5</v>
      </c>
      <c r="M489" s="54"/>
      <c r="N489" s="35">
        <f t="shared" si="105"/>
        <v>1187.5</v>
      </c>
      <c r="O489" s="33"/>
      <c r="P489" s="35">
        <f t="shared" si="99"/>
        <v>1187.5</v>
      </c>
      <c r="Q489" s="35"/>
      <c r="R489" s="35">
        <f t="shared" si="100"/>
        <v>1187.5</v>
      </c>
      <c r="S489" s="75"/>
      <c r="T489" s="35">
        <f t="shared" si="103"/>
        <v>1187.5</v>
      </c>
      <c r="U489" s="49"/>
      <c r="V489" s="35">
        <f t="shared" si="102"/>
        <v>1187.5</v>
      </c>
      <c r="W489" s="57"/>
      <c r="X489" s="35">
        <f t="shared" si="101"/>
        <v>1187.5</v>
      </c>
      <c r="Y489" s="35">
        <f>1187500/1000</f>
        <v>1187.5</v>
      </c>
    </row>
    <row r="490" spans="1:25" s="8" customFormat="1" ht="24" x14ac:dyDescent="0.25">
      <c r="A490" s="51" t="s">
        <v>122</v>
      </c>
      <c r="B490" s="52">
        <v>94</v>
      </c>
      <c r="C490" s="53">
        <v>106</v>
      </c>
      <c r="D490" s="58"/>
      <c r="E490" s="33"/>
      <c r="F490" s="33"/>
      <c r="G490" s="33"/>
      <c r="H490" s="35">
        <v>15848.6</v>
      </c>
      <c r="I490" s="35"/>
      <c r="J490" s="35">
        <f t="shared" si="97"/>
        <v>15848.6</v>
      </c>
      <c r="K490" s="54"/>
      <c r="L490" s="55">
        <f t="shared" si="104"/>
        <v>15848.6</v>
      </c>
      <c r="M490" s="54"/>
      <c r="N490" s="35">
        <f t="shared" si="105"/>
        <v>15848.6</v>
      </c>
      <c r="O490" s="33"/>
      <c r="P490" s="35">
        <f t="shared" si="99"/>
        <v>15848.6</v>
      </c>
      <c r="Q490" s="35">
        <f>Q491</f>
        <v>0</v>
      </c>
      <c r="R490" s="35">
        <f t="shared" si="100"/>
        <v>15848.6</v>
      </c>
      <c r="S490" s="35">
        <f>S491</f>
        <v>44.344000000000001</v>
      </c>
      <c r="T490" s="35">
        <f t="shared" si="103"/>
        <v>15892.944</v>
      </c>
      <c r="U490" s="35">
        <f>U491</f>
        <v>887.3</v>
      </c>
      <c r="V490" s="35">
        <f t="shared" si="102"/>
        <v>16780.243999999999</v>
      </c>
      <c r="W490" s="57"/>
      <c r="X490" s="35">
        <f t="shared" si="101"/>
        <v>16780.243999999999</v>
      </c>
      <c r="Y490" s="35">
        <f>Y491</f>
        <v>16777.698</v>
      </c>
    </row>
    <row r="491" spans="1:25" s="8" customFormat="1" ht="36" x14ac:dyDescent="0.25">
      <c r="A491" s="51" t="s">
        <v>120</v>
      </c>
      <c r="B491" s="52">
        <v>94</v>
      </c>
      <c r="C491" s="53">
        <v>106</v>
      </c>
      <c r="D491" s="58">
        <v>8</v>
      </c>
      <c r="E491" s="33">
        <v>0</v>
      </c>
      <c r="F491" s="33">
        <v>0</v>
      </c>
      <c r="G491" s="33"/>
      <c r="H491" s="35">
        <v>15848.6</v>
      </c>
      <c r="I491" s="35"/>
      <c r="J491" s="35">
        <f t="shared" si="97"/>
        <v>15848.6</v>
      </c>
      <c r="K491" s="54"/>
      <c r="L491" s="55">
        <f t="shared" si="104"/>
        <v>15848.6</v>
      </c>
      <c r="M491" s="54"/>
      <c r="N491" s="35">
        <f t="shared" si="105"/>
        <v>15848.6</v>
      </c>
      <c r="O491" s="33"/>
      <c r="P491" s="35">
        <f t="shared" si="99"/>
        <v>15848.6</v>
      </c>
      <c r="Q491" s="35">
        <f>Q492+Q497</f>
        <v>0</v>
      </c>
      <c r="R491" s="35">
        <f t="shared" si="100"/>
        <v>15848.6</v>
      </c>
      <c r="S491" s="35">
        <f>S492+S497</f>
        <v>44.344000000000001</v>
      </c>
      <c r="T491" s="35">
        <f t="shared" si="103"/>
        <v>15892.944</v>
      </c>
      <c r="U491" s="35">
        <f>U497</f>
        <v>887.3</v>
      </c>
      <c r="V491" s="35">
        <f t="shared" si="102"/>
        <v>16780.243999999999</v>
      </c>
      <c r="W491" s="57"/>
      <c r="X491" s="35">
        <f t="shared" si="101"/>
        <v>16780.243999999999</v>
      </c>
      <c r="Y491" s="35">
        <f>Y492+Y497</f>
        <v>16777.698</v>
      </c>
    </row>
    <row r="492" spans="1:25" s="8" customFormat="1" ht="48" x14ac:dyDescent="0.25">
      <c r="A492" s="51" t="s">
        <v>35</v>
      </c>
      <c r="B492" s="52">
        <v>94</v>
      </c>
      <c r="C492" s="53">
        <v>106</v>
      </c>
      <c r="D492" s="58">
        <v>8</v>
      </c>
      <c r="E492" s="33">
        <v>0</v>
      </c>
      <c r="F492" s="33">
        <v>4899</v>
      </c>
      <c r="G492" s="33"/>
      <c r="H492" s="35">
        <v>4850</v>
      </c>
      <c r="I492" s="35"/>
      <c r="J492" s="35">
        <f t="shared" si="97"/>
        <v>4850</v>
      </c>
      <c r="K492" s="54"/>
      <c r="L492" s="55">
        <f t="shared" si="104"/>
        <v>4850</v>
      </c>
      <c r="M492" s="54"/>
      <c r="N492" s="35">
        <f t="shared" si="105"/>
        <v>4850</v>
      </c>
      <c r="O492" s="33"/>
      <c r="P492" s="35">
        <f t="shared" si="99"/>
        <v>4850</v>
      </c>
      <c r="Q492" s="35">
        <f>Q493+Q495</f>
        <v>0</v>
      </c>
      <c r="R492" s="35">
        <f t="shared" si="100"/>
        <v>4850</v>
      </c>
      <c r="S492" s="35"/>
      <c r="T492" s="35">
        <f t="shared" si="103"/>
        <v>4850</v>
      </c>
      <c r="U492" s="49"/>
      <c r="V492" s="35">
        <f t="shared" si="102"/>
        <v>4850</v>
      </c>
      <c r="W492" s="57"/>
      <c r="X492" s="35">
        <f t="shared" si="101"/>
        <v>4850</v>
      </c>
      <c r="Y492" s="35">
        <f>Y493+Y495</f>
        <v>4849.9980000000005</v>
      </c>
    </row>
    <row r="493" spans="1:25" s="8" customFormat="1" ht="48" x14ac:dyDescent="0.25">
      <c r="A493" s="51" t="s">
        <v>36</v>
      </c>
      <c r="B493" s="52">
        <v>94</v>
      </c>
      <c r="C493" s="53">
        <v>106</v>
      </c>
      <c r="D493" s="58">
        <v>8</v>
      </c>
      <c r="E493" s="33">
        <v>0</v>
      </c>
      <c r="F493" s="33">
        <v>4899</v>
      </c>
      <c r="G493" s="33">
        <v>100</v>
      </c>
      <c r="H493" s="35">
        <v>4351</v>
      </c>
      <c r="I493" s="35"/>
      <c r="J493" s="35">
        <f t="shared" si="97"/>
        <v>4351</v>
      </c>
      <c r="K493" s="54"/>
      <c r="L493" s="55">
        <f t="shared" si="104"/>
        <v>4351</v>
      </c>
      <c r="M493" s="54"/>
      <c r="N493" s="35">
        <f t="shared" si="105"/>
        <v>4351</v>
      </c>
      <c r="O493" s="33"/>
      <c r="P493" s="35">
        <f t="shared" si="99"/>
        <v>4351</v>
      </c>
      <c r="Q493" s="35">
        <f>Q494</f>
        <v>18.895320000000002</v>
      </c>
      <c r="R493" s="35">
        <f t="shared" si="100"/>
        <v>4369.8953199999996</v>
      </c>
      <c r="S493" s="35"/>
      <c r="T493" s="35">
        <f t="shared" si="103"/>
        <v>4369.8953199999996</v>
      </c>
      <c r="U493" s="49"/>
      <c r="V493" s="35">
        <f t="shared" si="102"/>
        <v>4369.8953199999996</v>
      </c>
      <c r="W493" s="57"/>
      <c r="X493" s="35">
        <f t="shared" si="101"/>
        <v>4369.8953199999996</v>
      </c>
      <c r="Y493" s="35">
        <f>Y494</f>
        <v>4369.8940000000002</v>
      </c>
    </row>
    <row r="494" spans="1:25" s="8" customFormat="1" ht="24" x14ac:dyDescent="0.25">
      <c r="A494" s="51" t="s">
        <v>37</v>
      </c>
      <c r="B494" s="52">
        <v>94</v>
      </c>
      <c r="C494" s="53">
        <v>106</v>
      </c>
      <c r="D494" s="58">
        <v>8</v>
      </c>
      <c r="E494" s="33">
        <v>0</v>
      </c>
      <c r="F494" s="33">
        <v>4899</v>
      </c>
      <c r="G494" s="33">
        <v>120</v>
      </c>
      <c r="H494" s="35">
        <v>4351</v>
      </c>
      <c r="I494" s="35"/>
      <c r="J494" s="35">
        <f t="shared" si="97"/>
        <v>4351</v>
      </c>
      <c r="K494" s="54"/>
      <c r="L494" s="55">
        <f t="shared" si="104"/>
        <v>4351</v>
      </c>
      <c r="M494" s="54"/>
      <c r="N494" s="35">
        <f t="shared" si="105"/>
        <v>4351</v>
      </c>
      <c r="O494" s="33"/>
      <c r="P494" s="35">
        <f t="shared" si="99"/>
        <v>4351</v>
      </c>
      <c r="Q494" s="35">
        <v>18.895320000000002</v>
      </c>
      <c r="R494" s="35">
        <f t="shared" si="100"/>
        <v>4369.8953199999996</v>
      </c>
      <c r="S494" s="35"/>
      <c r="T494" s="35">
        <f t="shared" si="103"/>
        <v>4369.8953199999996</v>
      </c>
      <c r="U494" s="49"/>
      <c r="V494" s="35">
        <f t="shared" si="102"/>
        <v>4369.8953199999996</v>
      </c>
      <c r="W494" s="57"/>
      <c r="X494" s="35">
        <f t="shared" si="101"/>
        <v>4369.8953199999996</v>
      </c>
      <c r="Y494" s="35">
        <f>4369894/1000</f>
        <v>4369.8940000000002</v>
      </c>
    </row>
    <row r="495" spans="1:25" s="8" customFormat="1" ht="24" x14ac:dyDescent="0.25">
      <c r="A495" s="51" t="s">
        <v>237</v>
      </c>
      <c r="B495" s="52">
        <v>94</v>
      </c>
      <c r="C495" s="53">
        <v>106</v>
      </c>
      <c r="D495" s="58">
        <v>8</v>
      </c>
      <c r="E495" s="33">
        <v>0</v>
      </c>
      <c r="F495" s="33">
        <v>4899</v>
      </c>
      <c r="G495" s="33">
        <v>200</v>
      </c>
      <c r="H495" s="35">
        <v>499</v>
      </c>
      <c r="I495" s="35"/>
      <c r="J495" s="35">
        <f t="shared" si="97"/>
        <v>499</v>
      </c>
      <c r="K495" s="54"/>
      <c r="L495" s="55">
        <f t="shared" si="104"/>
        <v>499</v>
      </c>
      <c r="M495" s="54"/>
      <c r="N495" s="35">
        <f t="shared" si="105"/>
        <v>499</v>
      </c>
      <c r="O495" s="33"/>
      <c r="P495" s="35">
        <f t="shared" si="99"/>
        <v>499</v>
      </c>
      <c r="Q495" s="35">
        <f>Q496</f>
        <v>-18.895320000000002</v>
      </c>
      <c r="R495" s="35">
        <f t="shared" si="100"/>
        <v>480.10467999999997</v>
      </c>
      <c r="S495" s="35"/>
      <c r="T495" s="35">
        <f t="shared" si="103"/>
        <v>480.10467999999997</v>
      </c>
      <c r="U495" s="49"/>
      <c r="V495" s="35">
        <f t="shared" si="102"/>
        <v>480.10467999999997</v>
      </c>
      <c r="W495" s="57"/>
      <c r="X495" s="35">
        <f t="shared" si="101"/>
        <v>480.10467999999997</v>
      </c>
      <c r="Y495" s="35">
        <f>Y496</f>
        <v>480.10399999999998</v>
      </c>
    </row>
    <row r="496" spans="1:25" s="8" customFormat="1" ht="24" x14ac:dyDescent="0.25">
      <c r="A496" s="51" t="s">
        <v>251</v>
      </c>
      <c r="B496" s="52">
        <v>94</v>
      </c>
      <c r="C496" s="53">
        <v>106</v>
      </c>
      <c r="D496" s="58">
        <v>8</v>
      </c>
      <c r="E496" s="33">
        <v>0</v>
      </c>
      <c r="F496" s="33">
        <v>4899</v>
      </c>
      <c r="G496" s="33">
        <v>240</v>
      </c>
      <c r="H496" s="35">
        <v>499</v>
      </c>
      <c r="I496" s="35"/>
      <c r="J496" s="35">
        <f t="shared" si="97"/>
        <v>499</v>
      </c>
      <c r="K496" s="54"/>
      <c r="L496" s="55">
        <f t="shared" si="104"/>
        <v>499</v>
      </c>
      <c r="M496" s="54"/>
      <c r="N496" s="35">
        <f t="shared" si="105"/>
        <v>499</v>
      </c>
      <c r="O496" s="33"/>
      <c r="P496" s="35">
        <f t="shared" si="99"/>
        <v>499</v>
      </c>
      <c r="Q496" s="35">
        <v>-18.895320000000002</v>
      </c>
      <c r="R496" s="35">
        <f t="shared" si="100"/>
        <v>480.10467999999997</v>
      </c>
      <c r="S496" s="35"/>
      <c r="T496" s="35">
        <f t="shared" si="103"/>
        <v>480.10467999999997</v>
      </c>
      <c r="U496" s="49"/>
      <c r="V496" s="35">
        <f t="shared" si="102"/>
        <v>480.10467999999997</v>
      </c>
      <c r="W496" s="57"/>
      <c r="X496" s="35">
        <f t="shared" si="101"/>
        <v>480.10467999999997</v>
      </c>
      <c r="Y496" s="35">
        <f>480104/1000</f>
        <v>480.10399999999998</v>
      </c>
    </row>
    <row r="497" spans="1:25" s="8" customFormat="1" ht="24" x14ac:dyDescent="0.25">
      <c r="A497" s="51" t="s">
        <v>38</v>
      </c>
      <c r="B497" s="52">
        <v>94</v>
      </c>
      <c r="C497" s="53">
        <v>106</v>
      </c>
      <c r="D497" s="58">
        <v>8</v>
      </c>
      <c r="E497" s="33">
        <v>0</v>
      </c>
      <c r="F497" s="33">
        <v>8001</v>
      </c>
      <c r="G497" s="33"/>
      <c r="H497" s="35">
        <v>10998.6</v>
      </c>
      <c r="I497" s="35"/>
      <c r="J497" s="35">
        <f t="shared" si="97"/>
        <v>10998.6</v>
      </c>
      <c r="K497" s="54"/>
      <c r="L497" s="55">
        <f t="shared" si="104"/>
        <v>10998.6</v>
      </c>
      <c r="M497" s="54"/>
      <c r="N497" s="35">
        <f t="shared" si="105"/>
        <v>10998.6</v>
      </c>
      <c r="O497" s="33"/>
      <c r="P497" s="35">
        <f t="shared" si="99"/>
        <v>10998.6</v>
      </c>
      <c r="Q497" s="35">
        <f>Q498+Q500</f>
        <v>0</v>
      </c>
      <c r="R497" s="35">
        <f t="shared" si="100"/>
        <v>10998.6</v>
      </c>
      <c r="S497" s="35">
        <f>S498+S500+S502</f>
        <v>44.344000000000001</v>
      </c>
      <c r="T497" s="35">
        <f t="shared" si="103"/>
        <v>11042.944</v>
      </c>
      <c r="U497" s="35">
        <f>U498+U500</f>
        <v>887.3</v>
      </c>
      <c r="V497" s="35">
        <f t="shared" si="102"/>
        <v>11930.243999999999</v>
      </c>
      <c r="W497" s="57"/>
      <c r="X497" s="35">
        <f t="shared" si="101"/>
        <v>11930.243999999999</v>
      </c>
      <c r="Y497" s="35">
        <f>Y498+Y500+Y502</f>
        <v>11927.7</v>
      </c>
    </row>
    <row r="498" spans="1:25" s="8" customFormat="1" ht="48" x14ac:dyDescent="0.25">
      <c r="A498" s="51" t="s">
        <v>36</v>
      </c>
      <c r="B498" s="52">
        <v>94</v>
      </c>
      <c r="C498" s="53">
        <v>106</v>
      </c>
      <c r="D498" s="58">
        <v>8</v>
      </c>
      <c r="E498" s="33">
        <v>0</v>
      </c>
      <c r="F498" s="33">
        <v>8001</v>
      </c>
      <c r="G498" s="33">
        <v>100</v>
      </c>
      <c r="H498" s="35">
        <v>10629.6</v>
      </c>
      <c r="I498" s="35"/>
      <c r="J498" s="35">
        <f t="shared" ref="J498:J566" si="106">H498+I498</f>
        <v>10629.6</v>
      </c>
      <c r="K498" s="54"/>
      <c r="L498" s="55">
        <f t="shared" si="104"/>
        <v>10629.6</v>
      </c>
      <c r="M498" s="54"/>
      <c r="N498" s="35">
        <f t="shared" si="105"/>
        <v>10629.6</v>
      </c>
      <c r="O498" s="33"/>
      <c r="P498" s="35">
        <f t="shared" si="99"/>
        <v>10629.6</v>
      </c>
      <c r="Q498" s="35">
        <f>Q499</f>
        <v>32.44</v>
      </c>
      <c r="R498" s="35">
        <f t="shared" si="100"/>
        <v>10662.04</v>
      </c>
      <c r="S498" s="35">
        <f>S499</f>
        <v>44.344000000000001</v>
      </c>
      <c r="T498" s="35">
        <f t="shared" si="103"/>
        <v>10706.384</v>
      </c>
      <c r="U498" s="35">
        <f>U499</f>
        <v>887.3</v>
      </c>
      <c r="V498" s="35">
        <f t="shared" si="102"/>
        <v>11593.683999999999</v>
      </c>
      <c r="W498" s="57"/>
      <c r="X498" s="35">
        <f t="shared" si="101"/>
        <v>11593.683999999999</v>
      </c>
      <c r="Y498" s="35">
        <f>Y499</f>
        <v>11591.831</v>
      </c>
    </row>
    <row r="499" spans="1:25" s="8" customFormat="1" ht="24" x14ac:dyDescent="0.25">
      <c r="A499" s="51" t="s">
        <v>37</v>
      </c>
      <c r="B499" s="52">
        <v>94</v>
      </c>
      <c r="C499" s="53">
        <v>106</v>
      </c>
      <c r="D499" s="58">
        <v>8</v>
      </c>
      <c r="E499" s="33">
        <v>0</v>
      </c>
      <c r="F499" s="33">
        <v>8001</v>
      </c>
      <c r="G499" s="33">
        <v>120</v>
      </c>
      <c r="H499" s="35">
        <v>10629.6</v>
      </c>
      <c r="I499" s="35"/>
      <c r="J499" s="35">
        <f t="shared" si="106"/>
        <v>10629.6</v>
      </c>
      <c r="K499" s="54"/>
      <c r="L499" s="55">
        <f t="shared" si="104"/>
        <v>10629.6</v>
      </c>
      <c r="M499" s="54"/>
      <c r="N499" s="35">
        <f t="shared" si="105"/>
        <v>10629.6</v>
      </c>
      <c r="O499" s="33"/>
      <c r="P499" s="35">
        <f t="shared" si="99"/>
        <v>10629.6</v>
      </c>
      <c r="Q499" s="35">
        <v>32.44</v>
      </c>
      <c r="R499" s="35">
        <f t="shared" si="100"/>
        <v>10662.04</v>
      </c>
      <c r="S499" s="35">
        <v>44.344000000000001</v>
      </c>
      <c r="T499" s="35">
        <f t="shared" si="103"/>
        <v>10706.384</v>
      </c>
      <c r="U499" s="35">
        <f>132.8+754.5</f>
        <v>887.3</v>
      </c>
      <c r="V499" s="35">
        <f t="shared" si="102"/>
        <v>11593.683999999999</v>
      </c>
      <c r="W499" s="57"/>
      <c r="X499" s="35">
        <f t="shared" si="101"/>
        <v>11593.683999999999</v>
      </c>
      <c r="Y499" s="35">
        <f>11591831/1000</f>
        <v>11591.831</v>
      </c>
    </row>
    <row r="500" spans="1:25" s="8" customFormat="1" ht="24" x14ac:dyDescent="0.25">
      <c r="A500" s="51" t="s">
        <v>237</v>
      </c>
      <c r="B500" s="52">
        <v>94</v>
      </c>
      <c r="C500" s="53">
        <v>106</v>
      </c>
      <c r="D500" s="58">
        <v>8</v>
      </c>
      <c r="E500" s="33">
        <v>0</v>
      </c>
      <c r="F500" s="33">
        <v>8001</v>
      </c>
      <c r="G500" s="33">
        <v>200</v>
      </c>
      <c r="H500" s="35">
        <v>365.5</v>
      </c>
      <c r="I500" s="35"/>
      <c r="J500" s="35">
        <f t="shared" si="106"/>
        <v>365.5</v>
      </c>
      <c r="K500" s="54"/>
      <c r="L500" s="55">
        <f t="shared" si="104"/>
        <v>365.5</v>
      </c>
      <c r="M500" s="54"/>
      <c r="N500" s="35">
        <f t="shared" si="105"/>
        <v>365.5</v>
      </c>
      <c r="O500" s="33"/>
      <c r="P500" s="35">
        <f t="shared" si="99"/>
        <v>365.5</v>
      </c>
      <c r="Q500" s="35">
        <f>Q501</f>
        <v>-32.44</v>
      </c>
      <c r="R500" s="35">
        <f t="shared" si="100"/>
        <v>333.06</v>
      </c>
      <c r="S500" s="35">
        <f>S501</f>
        <v>0</v>
      </c>
      <c r="T500" s="35">
        <f t="shared" si="103"/>
        <v>333.06</v>
      </c>
      <c r="U500" s="49"/>
      <c r="V500" s="35">
        <f t="shared" si="102"/>
        <v>333.06</v>
      </c>
      <c r="W500" s="57"/>
      <c r="X500" s="35">
        <f t="shared" si="101"/>
        <v>333.06</v>
      </c>
      <c r="Y500" s="35">
        <f>Y501</f>
        <v>332.58100000000002</v>
      </c>
    </row>
    <row r="501" spans="1:25" s="8" customFormat="1" ht="24" x14ac:dyDescent="0.25">
      <c r="A501" s="51" t="s">
        <v>251</v>
      </c>
      <c r="B501" s="52">
        <v>94</v>
      </c>
      <c r="C501" s="53">
        <v>106</v>
      </c>
      <c r="D501" s="58">
        <v>8</v>
      </c>
      <c r="E501" s="33">
        <v>0</v>
      </c>
      <c r="F501" s="33">
        <v>8001</v>
      </c>
      <c r="G501" s="33">
        <v>240</v>
      </c>
      <c r="H501" s="35">
        <v>365.5</v>
      </c>
      <c r="I501" s="35"/>
      <c r="J501" s="35">
        <f t="shared" si="106"/>
        <v>365.5</v>
      </c>
      <c r="K501" s="54"/>
      <c r="L501" s="55">
        <f t="shared" si="104"/>
        <v>365.5</v>
      </c>
      <c r="M501" s="54"/>
      <c r="N501" s="35">
        <f t="shared" si="105"/>
        <v>365.5</v>
      </c>
      <c r="O501" s="33"/>
      <c r="P501" s="35">
        <f t="shared" si="99"/>
        <v>365.5</v>
      </c>
      <c r="Q501" s="35">
        <v>-32.44</v>
      </c>
      <c r="R501" s="35">
        <f t="shared" si="100"/>
        <v>333.06</v>
      </c>
      <c r="S501" s="35"/>
      <c r="T501" s="35">
        <f t="shared" si="103"/>
        <v>333.06</v>
      </c>
      <c r="U501" s="49"/>
      <c r="V501" s="35">
        <f t="shared" si="102"/>
        <v>333.06</v>
      </c>
      <c r="W501" s="57"/>
      <c r="X501" s="35">
        <f t="shared" ref="X501:Y561" si="107">V501+W501</f>
        <v>333.06</v>
      </c>
      <c r="Y501" s="35">
        <f>332581/1000</f>
        <v>332.58100000000002</v>
      </c>
    </row>
    <row r="502" spans="1:25" s="8" customFormat="1" x14ac:dyDescent="0.25">
      <c r="A502" s="51" t="s">
        <v>39</v>
      </c>
      <c r="B502" s="52">
        <v>94</v>
      </c>
      <c r="C502" s="53">
        <v>106</v>
      </c>
      <c r="D502" s="58">
        <v>8</v>
      </c>
      <c r="E502" s="33">
        <v>0</v>
      </c>
      <c r="F502" s="33">
        <v>8001</v>
      </c>
      <c r="G502" s="33">
        <v>800</v>
      </c>
      <c r="H502" s="35">
        <v>3.5</v>
      </c>
      <c r="I502" s="35"/>
      <c r="J502" s="35">
        <f t="shared" si="106"/>
        <v>3.5</v>
      </c>
      <c r="K502" s="54"/>
      <c r="L502" s="55">
        <f t="shared" si="104"/>
        <v>3.5</v>
      </c>
      <c r="M502" s="54"/>
      <c r="N502" s="35">
        <f t="shared" si="105"/>
        <v>3.5</v>
      </c>
      <c r="O502" s="33"/>
      <c r="P502" s="35">
        <f t="shared" si="99"/>
        <v>3.5</v>
      </c>
      <c r="Q502" s="35"/>
      <c r="R502" s="35">
        <f t="shared" si="100"/>
        <v>3.5</v>
      </c>
      <c r="S502" s="35">
        <f>S503</f>
        <v>0</v>
      </c>
      <c r="T502" s="35">
        <f t="shared" si="103"/>
        <v>3.5</v>
      </c>
      <c r="U502" s="49"/>
      <c r="V502" s="35">
        <f t="shared" si="102"/>
        <v>3.5</v>
      </c>
      <c r="W502" s="57"/>
      <c r="X502" s="35">
        <f t="shared" si="107"/>
        <v>3.5</v>
      </c>
      <c r="Y502" s="62">
        <f>Y503</f>
        <v>3.2879999999999998</v>
      </c>
    </row>
    <row r="503" spans="1:25" s="8" customFormat="1" x14ac:dyDescent="0.25">
      <c r="A503" s="51" t="s">
        <v>40</v>
      </c>
      <c r="B503" s="52">
        <v>94</v>
      </c>
      <c r="C503" s="53">
        <v>106</v>
      </c>
      <c r="D503" s="58">
        <v>8</v>
      </c>
      <c r="E503" s="33">
        <v>0</v>
      </c>
      <c r="F503" s="33">
        <v>8001</v>
      </c>
      <c r="G503" s="33">
        <v>850</v>
      </c>
      <c r="H503" s="35">
        <v>3.5</v>
      </c>
      <c r="I503" s="35"/>
      <c r="J503" s="35">
        <f t="shared" si="106"/>
        <v>3.5</v>
      </c>
      <c r="K503" s="54"/>
      <c r="L503" s="55">
        <f t="shared" si="104"/>
        <v>3.5</v>
      </c>
      <c r="M503" s="54"/>
      <c r="N503" s="35">
        <f t="shared" si="105"/>
        <v>3.5</v>
      </c>
      <c r="O503" s="33"/>
      <c r="P503" s="35">
        <f t="shared" si="99"/>
        <v>3.5</v>
      </c>
      <c r="Q503" s="35"/>
      <c r="R503" s="35">
        <f t="shared" si="100"/>
        <v>3.5</v>
      </c>
      <c r="S503" s="35"/>
      <c r="T503" s="35">
        <f t="shared" si="103"/>
        <v>3.5</v>
      </c>
      <c r="U503" s="35"/>
      <c r="V503" s="35">
        <f t="shared" si="102"/>
        <v>3.5</v>
      </c>
      <c r="W503" s="57"/>
      <c r="X503" s="35">
        <f t="shared" si="107"/>
        <v>3.5</v>
      </c>
      <c r="Y503" s="62">
        <f>3288/1000</f>
        <v>3.2879999999999998</v>
      </c>
    </row>
    <row r="504" spans="1:25" s="8" customFormat="1" x14ac:dyDescent="0.25">
      <c r="A504" s="51" t="s">
        <v>123</v>
      </c>
      <c r="B504" s="52">
        <v>94</v>
      </c>
      <c r="C504" s="53">
        <v>111</v>
      </c>
      <c r="D504" s="58"/>
      <c r="E504" s="33"/>
      <c r="F504" s="33"/>
      <c r="G504" s="33"/>
      <c r="H504" s="35">
        <v>5000</v>
      </c>
      <c r="I504" s="35"/>
      <c r="J504" s="35">
        <f t="shared" si="106"/>
        <v>5000</v>
      </c>
      <c r="K504" s="54"/>
      <c r="L504" s="55">
        <f t="shared" si="104"/>
        <v>5000</v>
      </c>
      <c r="M504" s="54"/>
      <c r="N504" s="35">
        <f t="shared" si="105"/>
        <v>5000</v>
      </c>
      <c r="O504" s="35">
        <f>O505</f>
        <v>-2408.0829999999996</v>
      </c>
      <c r="P504" s="35">
        <f t="shared" si="99"/>
        <v>2591.9170000000004</v>
      </c>
      <c r="Q504" s="35">
        <f>Q505</f>
        <v>-1263.9090999999999</v>
      </c>
      <c r="R504" s="35">
        <f t="shared" si="100"/>
        <v>1328.0079000000005</v>
      </c>
      <c r="S504" s="60">
        <f>S505</f>
        <v>-740.86214999999993</v>
      </c>
      <c r="T504" s="35">
        <f t="shared" si="103"/>
        <v>587.14575000000059</v>
      </c>
      <c r="U504" s="35">
        <f>U505</f>
        <v>14.573609999999974</v>
      </c>
      <c r="V504" s="35">
        <f t="shared" si="102"/>
        <v>601.71936000000051</v>
      </c>
      <c r="W504" s="35">
        <f t="shared" ref="W504:Y507" si="108">W505</f>
        <v>30.015400000000028</v>
      </c>
      <c r="X504" s="35">
        <f t="shared" si="108"/>
        <v>210.9</v>
      </c>
      <c r="Y504" s="35">
        <f t="shared" si="108"/>
        <v>0</v>
      </c>
    </row>
    <row r="505" spans="1:25" s="8" customFormat="1" ht="24" x14ac:dyDescent="0.25">
      <c r="A505" s="51" t="s">
        <v>124</v>
      </c>
      <c r="B505" s="52">
        <v>94</v>
      </c>
      <c r="C505" s="53">
        <v>111</v>
      </c>
      <c r="D505" s="58">
        <v>55</v>
      </c>
      <c r="E505" s="33">
        <v>0</v>
      </c>
      <c r="F505" s="33">
        <v>0</v>
      </c>
      <c r="G505" s="33"/>
      <c r="H505" s="35">
        <v>5000</v>
      </c>
      <c r="I505" s="35"/>
      <c r="J505" s="35">
        <f t="shared" si="106"/>
        <v>5000</v>
      </c>
      <c r="K505" s="54"/>
      <c r="L505" s="55">
        <f t="shared" si="104"/>
        <v>5000</v>
      </c>
      <c r="M505" s="54"/>
      <c r="N505" s="35">
        <f t="shared" si="105"/>
        <v>5000</v>
      </c>
      <c r="O505" s="35">
        <f>O506</f>
        <v>-2408.0829999999996</v>
      </c>
      <c r="P505" s="35">
        <f t="shared" si="99"/>
        <v>2591.9170000000004</v>
      </c>
      <c r="Q505" s="59">
        <f>Q506</f>
        <v>-1263.9090999999999</v>
      </c>
      <c r="R505" s="35">
        <f t="shared" si="100"/>
        <v>1328.0079000000005</v>
      </c>
      <c r="S505" s="35">
        <f>S506</f>
        <v>-740.86214999999993</v>
      </c>
      <c r="T505" s="35">
        <f t="shared" si="103"/>
        <v>587.14575000000059</v>
      </c>
      <c r="U505" s="35">
        <f>U506</f>
        <v>14.573609999999974</v>
      </c>
      <c r="V505" s="35">
        <f t="shared" si="102"/>
        <v>601.71936000000051</v>
      </c>
      <c r="W505" s="35">
        <f t="shared" si="108"/>
        <v>30.015400000000028</v>
      </c>
      <c r="X505" s="35">
        <f t="shared" si="108"/>
        <v>210.9</v>
      </c>
      <c r="Y505" s="35">
        <f t="shared" si="108"/>
        <v>0</v>
      </c>
    </row>
    <row r="506" spans="1:25" s="8" customFormat="1" ht="24" x14ac:dyDescent="0.25">
      <c r="A506" s="51" t="s">
        <v>124</v>
      </c>
      <c r="B506" s="52">
        <v>94</v>
      </c>
      <c r="C506" s="53">
        <v>111</v>
      </c>
      <c r="D506" s="58">
        <v>55</v>
      </c>
      <c r="E506" s="33">
        <v>0</v>
      </c>
      <c r="F506" s="33">
        <v>8140</v>
      </c>
      <c r="G506" s="33"/>
      <c r="H506" s="35">
        <v>5000</v>
      </c>
      <c r="I506" s="35"/>
      <c r="J506" s="35">
        <f t="shared" si="106"/>
        <v>5000</v>
      </c>
      <c r="K506" s="54"/>
      <c r="L506" s="55">
        <f t="shared" si="104"/>
        <v>5000</v>
      </c>
      <c r="M506" s="54"/>
      <c r="N506" s="35">
        <f t="shared" si="105"/>
        <v>5000</v>
      </c>
      <c r="O506" s="35">
        <f>O507</f>
        <v>-2408.0829999999996</v>
      </c>
      <c r="P506" s="35">
        <f t="shared" si="99"/>
        <v>2591.9170000000004</v>
      </c>
      <c r="Q506" s="35">
        <f>Q507</f>
        <v>-1263.9090999999999</v>
      </c>
      <c r="R506" s="35">
        <f t="shared" si="100"/>
        <v>1328.0079000000005</v>
      </c>
      <c r="S506" s="35">
        <f>S507</f>
        <v>-740.86214999999993</v>
      </c>
      <c r="T506" s="35">
        <f t="shared" si="103"/>
        <v>587.14575000000059</v>
      </c>
      <c r="U506" s="35">
        <f>U507</f>
        <v>14.573609999999974</v>
      </c>
      <c r="V506" s="35">
        <f t="shared" si="102"/>
        <v>601.71936000000051</v>
      </c>
      <c r="W506" s="35">
        <f t="shared" si="108"/>
        <v>30.015400000000028</v>
      </c>
      <c r="X506" s="35">
        <f t="shared" si="108"/>
        <v>210.9</v>
      </c>
      <c r="Y506" s="35">
        <f t="shared" si="108"/>
        <v>0</v>
      </c>
    </row>
    <row r="507" spans="1:25" s="8" customFormat="1" x14ac:dyDescent="0.25">
      <c r="A507" s="51" t="s">
        <v>39</v>
      </c>
      <c r="B507" s="52">
        <v>94</v>
      </c>
      <c r="C507" s="53">
        <v>111</v>
      </c>
      <c r="D507" s="58">
        <v>55</v>
      </c>
      <c r="E507" s="33">
        <v>0</v>
      </c>
      <c r="F507" s="33">
        <v>8140</v>
      </c>
      <c r="G507" s="33">
        <v>800</v>
      </c>
      <c r="H507" s="35">
        <v>5000</v>
      </c>
      <c r="I507" s="35"/>
      <c r="J507" s="35">
        <f t="shared" si="106"/>
        <v>5000</v>
      </c>
      <c r="K507" s="54"/>
      <c r="L507" s="55">
        <f t="shared" si="104"/>
        <v>5000</v>
      </c>
      <c r="M507" s="54"/>
      <c r="N507" s="35">
        <f t="shared" si="105"/>
        <v>5000</v>
      </c>
      <c r="O507" s="35">
        <f>O508</f>
        <v>-2408.0829999999996</v>
      </c>
      <c r="P507" s="35">
        <f t="shared" si="99"/>
        <v>2591.9170000000004</v>
      </c>
      <c r="Q507" s="59">
        <f>Q508</f>
        <v>-1263.9090999999999</v>
      </c>
      <c r="R507" s="35">
        <f t="shared" si="100"/>
        <v>1328.0079000000005</v>
      </c>
      <c r="S507" s="35">
        <f>S508</f>
        <v>-740.86214999999993</v>
      </c>
      <c r="T507" s="35">
        <f t="shared" si="103"/>
        <v>587.14575000000059</v>
      </c>
      <c r="U507" s="35">
        <f>U508</f>
        <v>14.573609999999974</v>
      </c>
      <c r="V507" s="35">
        <f t="shared" si="102"/>
        <v>601.71936000000051</v>
      </c>
      <c r="W507" s="35">
        <f t="shared" si="108"/>
        <v>30.015400000000028</v>
      </c>
      <c r="X507" s="35">
        <f t="shared" si="108"/>
        <v>210.9</v>
      </c>
      <c r="Y507" s="35">
        <f t="shared" si="108"/>
        <v>0</v>
      </c>
    </row>
    <row r="508" spans="1:25" s="8" customFormat="1" x14ac:dyDescent="0.25">
      <c r="A508" s="51" t="s">
        <v>125</v>
      </c>
      <c r="B508" s="52">
        <v>94</v>
      </c>
      <c r="C508" s="53">
        <v>111</v>
      </c>
      <c r="D508" s="58">
        <v>55</v>
      </c>
      <c r="E508" s="33">
        <v>0</v>
      </c>
      <c r="F508" s="33">
        <v>8140</v>
      </c>
      <c r="G508" s="33">
        <v>870</v>
      </c>
      <c r="H508" s="35">
        <v>5000</v>
      </c>
      <c r="I508" s="35"/>
      <c r="J508" s="35">
        <f t="shared" si="106"/>
        <v>5000</v>
      </c>
      <c r="K508" s="54"/>
      <c r="L508" s="55">
        <f t="shared" si="104"/>
        <v>5000</v>
      </c>
      <c r="M508" s="54"/>
      <c r="N508" s="35">
        <f t="shared" si="105"/>
        <v>5000</v>
      </c>
      <c r="O508" s="35">
        <f>-2288.47-119.613</f>
        <v>-2408.0829999999996</v>
      </c>
      <c r="P508" s="35">
        <f t="shared" si="99"/>
        <v>2591.9170000000004</v>
      </c>
      <c r="Q508" s="35">
        <f>-80.85724-265.7-50-504.515-487.01123-64.56-508.76563-2.5+700</f>
        <v>-1263.9090999999999</v>
      </c>
      <c r="R508" s="35">
        <f t="shared" si="100"/>
        <v>1328.0079000000005</v>
      </c>
      <c r="S508" s="35">
        <f>-1040.86215+300</f>
        <v>-740.86214999999993</v>
      </c>
      <c r="T508" s="35">
        <f t="shared" si="103"/>
        <v>587.14575000000059</v>
      </c>
      <c r="U508" s="35">
        <f>-285.42639+300</f>
        <v>14.573609999999974</v>
      </c>
      <c r="V508" s="35">
        <f t="shared" si="102"/>
        <v>601.71936000000051</v>
      </c>
      <c r="W508" s="35">
        <f>-277.3846+107.4+200</f>
        <v>30.015400000000028</v>
      </c>
      <c r="X508" s="35">
        <v>210.9</v>
      </c>
      <c r="Y508" s="35">
        <v>0</v>
      </c>
    </row>
    <row r="509" spans="1:25" s="8" customFormat="1" x14ac:dyDescent="0.25">
      <c r="A509" s="51" t="s">
        <v>12</v>
      </c>
      <c r="B509" s="52">
        <v>94</v>
      </c>
      <c r="C509" s="53">
        <v>113</v>
      </c>
      <c r="D509" s="58"/>
      <c r="E509" s="33"/>
      <c r="F509" s="33"/>
      <c r="G509" s="33"/>
      <c r="H509" s="35">
        <v>7216.9</v>
      </c>
      <c r="I509" s="35" t="e">
        <f>I510+I514</f>
        <v>#REF!</v>
      </c>
      <c r="J509" s="35" t="e">
        <f t="shared" si="106"/>
        <v>#REF!</v>
      </c>
      <c r="K509" s="67" t="e">
        <f>K510+K514</f>
        <v>#REF!</v>
      </c>
      <c r="L509" s="55" t="e">
        <f t="shared" si="104"/>
        <v>#REF!</v>
      </c>
      <c r="M509" s="67" t="e">
        <f>M510+M514</f>
        <v>#REF!</v>
      </c>
      <c r="N509" s="35" t="e">
        <f t="shared" si="105"/>
        <v>#REF!</v>
      </c>
      <c r="O509" s="35" t="e">
        <f>O514</f>
        <v>#REF!</v>
      </c>
      <c r="P509" s="35" t="e">
        <f t="shared" si="99"/>
        <v>#REF!</v>
      </c>
      <c r="Q509" s="35" t="e">
        <f>Q510+Q514</f>
        <v>#REF!</v>
      </c>
      <c r="R509" s="35" t="e">
        <f t="shared" si="100"/>
        <v>#REF!</v>
      </c>
      <c r="S509" s="59" t="e">
        <f>S510+#REF!</f>
        <v>#REF!</v>
      </c>
      <c r="T509" s="35" t="e">
        <f t="shared" si="103"/>
        <v>#REF!</v>
      </c>
      <c r="U509" s="35" t="e">
        <f>U510+U514</f>
        <v>#REF!</v>
      </c>
      <c r="V509" s="35" t="e">
        <f t="shared" si="102"/>
        <v>#REF!</v>
      </c>
      <c r="W509" s="35" t="e">
        <f>W510+W514</f>
        <v>#REF!</v>
      </c>
      <c r="X509" s="35">
        <f>X510+X514</f>
        <v>1914.3000000000002</v>
      </c>
      <c r="Y509" s="35">
        <f>Y510+Y514</f>
        <v>1914.0230000000001</v>
      </c>
    </row>
    <row r="510" spans="1:25" s="8" customFormat="1" ht="48" x14ac:dyDescent="0.25">
      <c r="A510" s="51" t="s">
        <v>15</v>
      </c>
      <c r="B510" s="52">
        <v>94</v>
      </c>
      <c r="C510" s="53">
        <v>113</v>
      </c>
      <c r="D510" s="58">
        <v>7</v>
      </c>
      <c r="E510" s="33">
        <v>0</v>
      </c>
      <c r="F510" s="33">
        <v>0</v>
      </c>
      <c r="G510" s="33"/>
      <c r="H510" s="35">
        <v>361.1</v>
      </c>
      <c r="I510" s="35"/>
      <c r="J510" s="35">
        <f t="shared" si="106"/>
        <v>361.1</v>
      </c>
      <c r="K510" s="54"/>
      <c r="L510" s="55">
        <f t="shared" si="104"/>
        <v>361.1</v>
      </c>
      <c r="M510" s="54"/>
      <c r="N510" s="35">
        <f t="shared" si="105"/>
        <v>361.1</v>
      </c>
      <c r="O510" s="33"/>
      <c r="P510" s="36">
        <f t="shared" ref="P510:P575" si="109">N510+O510</f>
        <v>361.1</v>
      </c>
      <c r="Q510" s="60"/>
      <c r="R510" s="35">
        <f t="shared" ref="R510:R575" si="110">P510+Q510</f>
        <v>361.1</v>
      </c>
      <c r="S510" s="35"/>
      <c r="T510" s="35">
        <f t="shared" si="103"/>
        <v>361.1</v>
      </c>
      <c r="U510" s="35">
        <f>U511</f>
        <v>33</v>
      </c>
      <c r="V510" s="35">
        <f t="shared" si="102"/>
        <v>394.1</v>
      </c>
      <c r="W510" s="57"/>
      <c r="X510" s="35">
        <f t="shared" si="107"/>
        <v>394.1</v>
      </c>
      <c r="Y510" s="35">
        <f>Y511</f>
        <v>393.87200000000001</v>
      </c>
    </row>
    <row r="511" spans="1:25" s="8" customFormat="1" ht="24" x14ac:dyDescent="0.25">
      <c r="A511" s="51" t="s">
        <v>16</v>
      </c>
      <c r="B511" s="52">
        <v>94</v>
      </c>
      <c r="C511" s="53">
        <v>113</v>
      </c>
      <c r="D511" s="58">
        <v>7</v>
      </c>
      <c r="E511" s="33">
        <v>0</v>
      </c>
      <c r="F511" s="33">
        <v>8066</v>
      </c>
      <c r="G511" s="33"/>
      <c r="H511" s="35">
        <v>361.1</v>
      </c>
      <c r="I511" s="35"/>
      <c r="J511" s="35">
        <f t="shared" si="106"/>
        <v>361.1</v>
      </c>
      <c r="K511" s="54"/>
      <c r="L511" s="55">
        <f t="shared" si="104"/>
        <v>361.1</v>
      </c>
      <c r="M511" s="54"/>
      <c r="N511" s="35">
        <f t="shared" si="105"/>
        <v>361.1</v>
      </c>
      <c r="O511" s="33"/>
      <c r="P511" s="35">
        <f t="shared" si="109"/>
        <v>361.1</v>
      </c>
      <c r="Q511" s="35"/>
      <c r="R511" s="35">
        <f t="shared" si="110"/>
        <v>361.1</v>
      </c>
      <c r="S511" s="35"/>
      <c r="T511" s="35">
        <f t="shared" si="103"/>
        <v>361.1</v>
      </c>
      <c r="U511" s="35">
        <f>U512</f>
        <v>33</v>
      </c>
      <c r="V511" s="35">
        <f t="shared" si="102"/>
        <v>394.1</v>
      </c>
      <c r="W511" s="57"/>
      <c r="X511" s="35">
        <f t="shared" si="107"/>
        <v>394.1</v>
      </c>
      <c r="Y511" s="35">
        <f>Y512</f>
        <v>393.87200000000001</v>
      </c>
    </row>
    <row r="512" spans="1:25" s="8" customFormat="1" ht="24" x14ac:dyDescent="0.25">
      <c r="A512" s="51" t="s">
        <v>237</v>
      </c>
      <c r="B512" s="52">
        <v>94</v>
      </c>
      <c r="C512" s="53">
        <v>113</v>
      </c>
      <c r="D512" s="58">
        <v>7</v>
      </c>
      <c r="E512" s="33">
        <v>0</v>
      </c>
      <c r="F512" s="33">
        <v>8066</v>
      </c>
      <c r="G512" s="33">
        <v>200</v>
      </c>
      <c r="H512" s="35">
        <v>361.1</v>
      </c>
      <c r="I512" s="35"/>
      <c r="J512" s="35">
        <f t="shared" si="106"/>
        <v>361.1</v>
      </c>
      <c r="K512" s="54"/>
      <c r="L512" s="55">
        <f t="shared" si="104"/>
        <v>361.1</v>
      </c>
      <c r="M512" s="54"/>
      <c r="N512" s="35">
        <f t="shared" si="105"/>
        <v>361.1</v>
      </c>
      <c r="O512" s="33"/>
      <c r="P512" s="35">
        <f t="shared" si="109"/>
        <v>361.1</v>
      </c>
      <c r="Q512" s="35"/>
      <c r="R512" s="35">
        <f t="shared" si="110"/>
        <v>361.1</v>
      </c>
      <c r="S512" s="35"/>
      <c r="T512" s="35">
        <f t="shared" si="103"/>
        <v>361.1</v>
      </c>
      <c r="U512" s="35">
        <f>U513</f>
        <v>33</v>
      </c>
      <c r="V512" s="35">
        <f t="shared" si="102"/>
        <v>394.1</v>
      </c>
      <c r="W512" s="57"/>
      <c r="X512" s="35">
        <f t="shared" si="107"/>
        <v>394.1</v>
      </c>
      <c r="Y512" s="35">
        <f>Y513</f>
        <v>393.87200000000001</v>
      </c>
    </row>
    <row r="513" spans="1:25" s="8" customFormat="1" ht="24" x14ac:dyDescent="0.25">
      <c r="A513" s="51" t="s">
        <v>251</v>
      </c>
      <c r="B513" s="52">
        <v>94</v>
      </c>
      <c r="C513" s="53">
        <v>113</v>
      </c>
      <c r="D513" s="58">
        <v>7</v>
      </c>
      <c r="E513" s="33">
        <v>0</v>
      </c>
      <c r="F513" s="33">
        <v>8066</v>
      </c>
      <c r="G513" s="33">
        <v>240</v>
      </c>
      <c r="H513" s="35">
        <v>361.1</v>
      </c>
      <c r="I513" s="35"/>
      <c r="J513" s="35">
        <f t="shared" si="106"/>
        <v>361.1</v>
      </c>
      <c r="K513" s="54"/>
      <c r="L513" s="55">
        <f t="shared" si="104"/>
        <v>361.1</v>
      </c>
      <c r="M513" s="54"/>
      <c r="N513" s="35">
        <f t="shared" si="105"/>
        <v>361.1</v>
      </c>
      <c r="O513" s="33"/>
      <c r="P513" s="35">
        <f t="shared" si="109"/>
        <v>361.1</v>
      </c>
      <c r="Q513" s="35"/>
      <c r="R513" s="35">
        <f t="shared" si="110"/>
        <v>361.1</v>
      </c>
      <c r="S513" s="75"/>
      <c r="T513" s="35">
        <f t="shared" si="103"/>
        <v>361.1</v>
      </c>
      <c r="U513" s="35">
        <v>33</v>
      </c>
      <c r="V513" s="35">
        <f t="shared" si="102"/>
        <v>394.1</v>
      </c>
      <c r="W513" s="57"/>
      <c r="X513" s="35">
        <f t="shared" si="107"/>
        <v>394.1</v>
      </c>
      <c r="Y513" s="35">
        <f>393872/1000</f>
        <v>393.87200000000001</v>
      </c>
    </row>
    <row r="514" spans="1:25" s="8" customFormat="1" x14ac:dyDescent="0.25">
      <c r="A514" s="51" t="s">
        <v>62</v>
      </c>
      <c r="B514" s="52">
        <v>94</v>
      </c>
      <c r="C514" s="53">
        <v>113</v>
      </c>
      <c r="D514" s="58">
        <v>56</v>
      </c>
      <c r="E514" s="33">
        <v>0</v>
      </c>
      <c r="F514" s="33">
        <v>0</v>
      </c>
      <c r="G514" s="33"/>
      <c r="H514" s="35">
        <v>6855.8</v>
      </c>
      <c r="I514" s="35" t="e">
        <f>#REF!</f>
        <v>#REF!</v>
      </c>
      <c r="J514" s="35" t="e">
        <f t="shared" si="106"/>
        <v>#REF!</v>
      </c>
      <c r="K514" s="62" t="e">
        <f>#REF!+K515</f>
        <v>#REF!</v>
      </c>
      <c r="L514" s="55" t="e">
        <f t="shared" si="104"/>
        <v>#REF!</v>
      </c>
      <c r="M514" s="67" t="e">
        <f>#REF!+M515</f>
        <v>#REF!</v>
      </c>
      <c r="N514" s="35" t="e">
        <f t="shared" si="105"/>
        <v>#REF!</v>
      </c>
      <c r="O514" s="35" t="e">
        <f>#REF!</f>
        <v>#REF!</v>
      </c>
      <c r="P514" s="59" t="e">
        <f t="shared" si="109"/>
        <v>#REF!</v>
      </c>
      <c r="Q514" s="36" t="e">
        <f>#REF!+Q515</f>
        <v>#REF!</v>
      </c>
      <c r="R514" s="35" t="e">
        <f t="shared" si="110"/>
        <v>#REF!</v>
      </c>
      <c r="S514" s="75" t="e">
        <f>#REF!+S515</f>
        <v>#REF!</v>
      </c>
      <c r="T514" s="35" t="e">
        <f t="shared" si="103"/>
        <v>#REF!</v>
      </c>
      <c r="U514" s="35" t="e">
        <f>#REF!</f>
        <v>#REF!</v>
      </c>
      <c r="V514" s="35" t="e">
        <f t="shared" si="102"/>
        <v>#REF!</v>
      </c>
      <c r="W514" s="35" t="e">
        <f>#REF!</f>
        <v>#REF!</v>
      </c>
      <c r="X514" s="35">
        <f>X515</f>
        <v>1520.2</v>
      </c>
      <c r="Y514" s="35">
        <f>Y515</f>
        <v>1520.1510000000001</v>
      </c>
    </row>
    <row r="515" spans="1:25" s="8" customFormat="1" ht="24" x14ac:dyDescent="0.25">
      <c r="A515" s="51" t="s">
        <v>117</v>
      </c>
      <c r="B515" s="52">
        <v>94</v>
      </c>
      <c r="C515" s="53">
        <v>113</v>
      </c>
      <c r="D515" s="58">
        <v>56</v>
      </c>
      <c r="E515" s="33">
        <v>0</v>
      </c>
      <c r="F515" s="33">
        <v>8097</v>
      </c>
      <c r="G515" s="33"/>
      <c r="H515" s="35">
        <v>1520.2</v>
      </c>
      <c r="I515" s="35"/>
      <c r="J515" s="35">
        <f t="shared" si="106"/>
        <v>1520.2</v>
      </c>
      <c r="K515" s="54"/>
      <c r="L515" s="55">
        <f t="shared" si="104"/>
        <v>1520.2</v>
      </c>
      <c r="M515" s="54"/>
      <c r="N515" s="35">
        <f t="shared" si="105"/>
        <v>1520.2</v>
      </c>
      <c r="O515" s="33"/>
      <c r="P515" s="35">
        <f t="shared" si="109"/>
        <v>1520.2</v>
      </c>
      <c r="Q515" s="35"/>
      <c r="R515" s="35">
        <f t="shared" si="110"/>
        <v>1520.2</v>
      </c>
      <c r="S515" s="74"/>
      <c r="T515" s="35">
        <f t="shared" si="103"/>
        <v>1520.2</v>
      </c>
      <c r="U515" s="35"/>
      <c r="V515" s="35">
        <f t="shared" si="102"/>
        <v>1520.2</v>
      </c>
      <c r="W515" s="57"/>
      <c r="X515" s="35">
        <f t="shared" si="107"/>
        <v>1520.2</v>
      </c>
      <c r="Y515" s="35">
        <f>Y516</f>
        <v>1520.1510000000001</v>
      </c>
    </row>
    <row r="516" spans="1:25" s="8" customFormat="1" x14ac:dyDescent="0.25">
      <c r="A516" s="51" t="s">
        <v>39</v>
      </c>
      <c r="B516" s="52">
        <v>94</v>
      </c>
      <c r="C516" s="53">
        <v>113</v>
      </c>
      <c r="D516" s="58">
        <v>56</v>
      </c>
      <c r="E516" s="33">
        <v>0</v>
      </c>
      <c r="F516" s="33">
        <v>8097</v>
      </c>
      <c r="G516" s="33">
        <v>800</v>
      </c>
      <c r="H516" s="35">
        <v>1520.2</v>
      </c>
      <c r="I516" s="35"/>
      <c r="J516" s="35">
        <f t="shared" si="106"/>
        <v>1520.2</v>
      </c>
      <c r="K516" s="54"/>
      <c r="L516" s="55">
        <f t="shared" si="104"/>
        <v>1520.2</v>
      </c>
      <c r="M516" s="54"/>
      <c r="N516" s="35">
        <f t="shared" si="105"/>
        <v>1520.2</v>
      </c>
      <c r="O516" s="33"/>
      <c r="P516" s="35">
        <f t="shared" si="109"/>
        <v>1520.2</v>
      </c>
      <c r="Q516" s="35"/>
      <c r="R516" s="35">
        <f t="shared" si="110"/>
        <v>1520.2</v>
      </c>
      <c r="S516" s="74"/>
      <c r="T516" s="35">
        <f t="shared" si="103"/>
        <v>1520.2</v>
      </c>
      <c r="U516" s="49"/>
      <c r="V516" s="35">
        <f t="shared" si="102"/>
        <v>1520.2</v>
      </c>
      <c r="W516" s="57"/>
      <c r="X516" s="35">
        <f t="shared" si="107"/>
        <v>1520.2</v>
      </c>
      <c r="Y516" s="35">
        <f>Y517</f>
        <v>1520.1510000000001</v>
      </c>
    </row>
    <row r="517" spans="1:25" s="8" customFormat="1" x14ac:dyDescent="0.25">
      <c r="A517" s="51" t="s">
        <v>126</v>
      </c>
      <c r="B517" s="52">
        <v>94</v>
      </c>
      <c r="C517" s="53">
        <v>113</v>
      </c>
      <c r="D517" s="58">
        <v>56</v>
      </c>
      <c r="E517" s="33">
        <v>0</v>
      </c>
      <c r="F517" s="33">
        <v>8097</v>
      </c>
      <c r="G517" s="33">
        <v>830</v>
      </c>
      <c r="H517" s="35">
        <v>1520.2</v>
      </c>
      <c r="I517" s="35"/>
      <c r="J517" s="35">
        <f t="shared" si="106"/>
        <v>1520.2</v>
      </c>
      <c r="K517" s="54"/>
      <c r="L517" s="55">
        <f t="shared" si="104"/>
        <v>1520.2</v>
      </c>
      <c r="M517" s="54"/>
      <c r="N517" s="35">
        <f t="shared" si="105"/>
        <v>1520.2</v>
      </c>
      <c r="O517" s="33"/>
      <c r="P517" s="35">
        <f t="shared" si="109"/>
        <v>1520.2</v>
      </c>
      <c r="Q517" s="35"/>
      <c r="R517" s="35">
        <f t="shared" si="110"/>
        <v>1520.2</v>
      </c>
      <c r="S517" s="74"/>
      <c r="T517" s="35">
        <f t="shared" si="103"/>
        <v>1520.2</v>
      </c>
      <c r="U517" s="49"/>
      <c r="V517" s="35">
        <f t="shared" si="102"/>
        <v>1520.2</v>
      </c>
      <c r="W517" s="57"/>
      <c r="X517" s="35">
        <f t="shared" si="107"/>
        <v>1520.2</v>
      </c>
      <c r="Y517" s="35">
        <f>1520151/1000</f>
        <v>1520.1510000000001</v>
      </c>
    </row>
    <row r="518" spans="1:25" s="8" customFormat="1" x14ac:dyDescent="0.25">
      <c r="A518" s="51" t="s">
        <v>127</v>
      </c>
      <c r="B518" s="52">
        <v>94</v>
      </c>
      <c r="C518" s="53">
        <v>200</v>
      </c>
      <c r="D518" s="58"/>
      <c r="E518" s="33"/>
      <c r="F518" s="33"/>
      <c r="G518" s="33"/>
      <c r="H518" s="35">
        <v>2599.4</v>
      </c>
      <c r="I518" s="35"/>
      <c r="J518" s="35">
        <f t="shared" si="106"/>
        <v>2599.4</v>
      </c>
      <c r="K518" s="54"/>
      <c r="L518" s="55">
        <f t="shared" si="104"/>
        <v>2599.4</v>
      </c>
      <c r="M518" s="54"/>
      <c r="N518" s="35">
        <f t="shared" si="105"/>
        <v>2599.4</v>
      </c>
      <c r="O518" s="33"/>
      <c r="P518" s="35">
        <f t="shared" si="109"/>
        <v>2599.4</v>
      </c>
      <c r="Q518" s="35">
        <f>Q519</f>
        <v>-239.7</v>
      </c>
      <c r="R518" s="35">
        <f t="shared" si="110"/>
        <v>2359.7000000000003</v>
      </c>
      <c r="S518" s="74"/>
      <c r="T518" s="35">
        <f t="shared" si="103"/>
        <v>2359.7000000000003</v>
      </c>
      <c r="U518" s="49"/>
      <c r="V518" s="35">
        <f t="shared" ref="V518:V578" si="111">T518+U518</f>
        <v>2359.7000000000003</v>
      </c>
      <c r="W518" s="35">
        <f>W519</f>
        <v>257.39999999999998</v>
      </c>
      <c r="X518" s="35">
        <f t="shared" si="107"/>
        <v>2617.1000000000004</v>
      </c>
      <c r="Y518" s="35">
        <f>Y519</f>
        <v>2617.1</v>
      </c>
    </row>
    <row r="519" spans="1:25" s="8" customFormat="1" x14ac:dyDescent="0.25">
      <c r="A519" s="51" t="s">
        <v>128</v>
      </c>
      <c r="B519" s="52">
        <v>94</v>
      </c>
      <c r="C519" s="53">
        <v>203</v>
      </c>
      <c r="D519" s="58"/>
      <c r="E519" s="33"/>
      <c r="F519" s="33"/>
      <c r="G519" s="33"/>
      <c r="H519" s="35">
        <v>2599.4</v>
      </c>
      <c r="I519" s="35"/>
      <c r="J519" s="35">
        <f t="shared" si="106"/>
        <v>2599.4</v>
      </c>
      <c r="K519" s="54"/>
      <c r="L519" s="55">
        <f t="shared" si="104"/>
        <v>2599.4</v>
      </c>
      <c r="M519" s="54"/>
      <c r="N519" s="35">
        <f t="shared" si="105"/>
        <v>2599.4</v>
      </c>
      <c r="O519" s="33"/>
      <c r="P519" s="35">
        <f t="shared" si="109"/>
        <v>2599.4</v>
      </c>
      <c r="Q519" s="35">
        <f>Q520</f>
        <v>-239.7</v>
      </c>
      <c r="R519" s="35">
        <f t="shared" si="110"/>
        <v>2359.7000000000003</v>
      </c>
      <c r="S519" s="74"/>
      <c r="T519" s="35">
        <f t="shared" si="103"/>
        <v>2359.7000000000003</v>
      </c>
      <c r="U519" s="49"/>
      <c r="V519" s="35">
        <f t="shared" si="111"/>
        <v>2359.7000000000003</v>
      </c>
      <c r="W519" s="35">
        <f>W520</f>
        <v>257.39999999999998</v>
      </c>
      <c r="X519" s="35">
        <f t="shared" si="107"/>
        <v>2617.1000000000004</v>
      </c>
      <c r="Y519" s="35">
        <f>Y520</f>
        <v>2617.1</v>
      </c>
    </row>
    <row r="520" spans="1:25" s="8" customFormat="1" ht="36" x14ac:dyDescent="0.25">
      <c r="A520" s="51" t="s">
        <v>120</v>
      </c>
      <c r="B520" s="52">
        <v>94</v>
      </c>
      <c r="C520" s="53">
        <v>203</v>
      </c>
      <c r="D520" s="58">
        <v>8</v>
      </c>
      <c r="E520" s="33">
        <v>0</v>
      </c>
      <c r="F520" s="33">
        <v>0</v>
      </c>
      <c r="G520" s="33"/>
      <c r="H520" s="35">
        <v>2599.4</v>
      </c>
      <c r="I520" s="35"/>
      <c r="J520" s="35">
        <f t="shared" si="106"/>
        <v>2599.4</v>
      </c>
      <c r="K520" s="54"/>
      <c r="L520" s="55">
        <f t="shared" si="104"/>
        <v>2599.4</v>
      </c>
      <c r="M520" s="54"/>
      <c r="N520" s="35">
        <f t="shared" si="105"/>
        <v>2599.4</v>
      </c>
      <c r="O520" s="33"/>
      <c r="P520" s="35">
        <f t="shared" si="109"/>
        <v>2599.4</v>
      </c>
      <c r="Q520" s="35">
        <f>Q521</f>
        <v>-239.7</v>
      </c>
      <c r="R520" s="35">
        <f t="shared" si="110"/>
        <v>2359.7000000000003</v>
      </c>
      <c r="S520" s="74"/>
      <c r="T520" s="35">
        <f t="shared" si="103"/>
        <v>2359.7000000000003</v>
      </c>
      <c r="U520" s="49"/>
      <c r="V520" s="35">
        <f t="shared" si="111"/>
        <v>2359.7000000000003</v>
      </c>
      <c r="W520" s="35">
        <f>W521</f>
        <v>257.39999999999998</v>
      </c>
      <c r="X520" s="35">
        <f t="shared" si="107"/>
        <v>2617.1000000000004</v>
      </c>
      <c r="Y520" s="35">
        <f>Y521</f>
        <v>2617.1</v>
      </c>
    </row>
    <row r="521" spans="1:25" s="8" customFormat="1" ht="24" x14ac:dyDescent="0.25">
      <c r="A521" s="51" t="s">
        <v>129</v>
      </c>
      <c r="B521" s="52">
        <v>94</v>
      </c>
      <c r="C521" s="53">
        <v>203</v>
      </c>
      <c r="D521" s="58">
        <v>8</v>
      </c>
      <c r="E521" s="33">
        <v>0</v>
      </c>
      <c r="F521" s="33">
        <v>5118</v>
      </c>
      <c r="G521" s="33"/>
      <c r="H521" s="35">
        <v>2599.4</v>
      </c>
      <c r="I521" s="35"/>
      <c r="J521" s="35">
        <f t="shared" si="106"/>
        <v>2599.4</v>
      </c>
      <c r="K521" s="54"/>
      <c r="L521" s="55">
        <f t="shared" si="104"/>
        <v>2599.4</v>
      </c>
      <c r="M521" s="54"/>
      <c r="N521" s="35">
        <f t="shared" si="105"/>
        <v>2599.4</v>
      </c>
      <c r="O521" s="33"/>
      <c r="P521" s="35">
        <f t="shared" si="109"/>
        <v>2599.4</v>
      </c>
      <c r="Q521" s="35">
        <f>Q522</f>
        <v>-239.7</v>
      </c>
      <c r="R521" s="35">
        <f t="shared" si="110"/>
        <v>2359.7000000000003</v>
      </c>
      <c r="S521" s="74"/>
      <c r="T521" s="35">
        <f t="shared" si="103"/>
        <v>2359.7000000000003</v>
      </c>
      <c r="U521" s="49"/>
      <c r="V521" s="35">
        <f t="shared" si="111"/>
        <v>2359.7000000000003</v>
      </c>
      <c r="W521" s="35">
        <f>W522</f>
        <v>257.39999999999998</v>
      </c>
      <c r="X521" s="35">
        <f t="shared" si="107"/>
        <v>2617.1000000000004</v>
      </c>
      <c r="Y521" s="35">
        <f>Y522</f>
        <v>2617.1</v>
      </c>
    </row>
    <row r="522" spans="1:25" s="8" customFormat="1" x14ac:dyDescent="0.25">
      <c r="A522" s="51" t="s">
        <v>21</v>
      </c>
      <c r="B522" s="52">
        <v>94</v>
      </c>
      <c r="C522" s="53">
        <v>203</v>
      </c>
      <c r="D522" s="58">
        <v>8</v>
      </c>
      <c r="E522" s="33">
        <v>0</v>
      </c>
      <c r="F522" s="33">
        <v>5118</v>
      </c>
      <c r="G522" s="33">
        <v>500</v>
      </c>
      <c r="H522" s="35">
        <v>2599.4</v>
      </c>
      <c r="I522" s="35"/>
      <c r="J522" s="35">
        <f t="shared" si="106"/>
        <v>2599.4</v>
      </c>
      <c r="K522" s="54"/>
      <c r="L522" s="55">
        <f t="shared" si="104"/>
        <v>2599.4</v>
      </c>
      <c r="M522" s="54"/>
      <c r="N522" s="35">
        <f t="shared" si="105"/>
        <v>2599.4</v>
      </c>
      <c r="O522" s="33"/>
      <c r="P522" s="35">
        <f t="shared" si="109"/>
        <v>2599.4</v>
      </c>
      <c r="Q522" s="35">
        <f>Q523</f>
        <v>-239.7</v>
      </c>
      <c r="R522" s="35">
        <f t="shared" si="110"/>
        <v>2359.7000000000003</v>
      </c>
      <c r="S522" s="74"/>
      <c r="T522" s="35">
        <f t="shared" si="103"/>
        <v>2359.7000000000003</v>
      </c>
      <c r="U522" s="49"/>
      <c r="V522" s="35">
        <f t="shared" si="111"/>
        <v>2359.7000000000003</v>
      </c>
      <c r="W522" s="35">
        <f>W523</f>
        <v>257.39999999999998</v>
      </c>
      <c r="X522" s="35">
        <f t="shared" si="107"/>
        <v>2617.1000000000004</v>
      </c>
      <c r="Y522" s="35">
        <f>Y523</f>
        <v>2617.1</v>
      </c>
    </row>
    <row r="523" spans="1:25" s="8" customFormat="1" x14ac:dyDescent="0.25">
      <c r="A523" s="51" t="s">
        <v>76</v>
      </c>
      <c r="B523" s="52">
        <v>94</v>
      </c>
      <c r="C523" s="53">
        <v>203</v>
      </c>
      <c r="D523" s="58">
        <v>8</v>
      </c>
      <c r="E523" s="33">
        <v>0</v>
      </c>
      <c r="F523" s="33">
        <v>5118</v>
      </c>
      <c r="G523" s="33">
        <v>530</v>
      </c>
      <c r="H523" s="35">
        <v>2599.4</v>
      </c>
      <c r="I523" s="35"/>
      <c r="J523" s="35">
        <f t="shared" si="106"/>
        <v>2599.4</v>
      </c>
      <c r="K523" s="54"/>
      <c r="L523" s="55">
        <f t="shared" si="104"/>
        <v>2599.4</v>
      </c>
      <c r="M523" s="54"/>
      <c r="N523" s="35">
        <f t="shared" si="105"/>
        <v>2599.4</v>
      </c>
      <c r="O523" s="33"/>
      <c r="P523" s="35">
        <f t="shared" si="109"/>
        <v>2599.4</v>
      </c>
      <c r="Q523" s="35">
        <v>-239.7</v>
      </c>
      <c r="R523" s="35">
        <f t="shared" si="110"/>
        <v>2359.7000000000003</v>
      </c>
      <c r="S523" s="74"/>
      <c r="T523" s="35">
        <f t="shared" si="103"/>
        <v>2359.7000000000003</v>
      </c>
      <c r="U523" s="49"/>
      <c r="V523" s="35">
        <f t="shared" si="111"/>
        <v>2359.7000000000003</v>
      </c>
      <c r="W523" s="35">
        <v>257.39999999999998</v>
      </c>
      <c r="X523" s="35">
        <f t="shared" si="107"/>
        <v>2617.1000000000004</v>
      </c>
      <c r="Y523" s="35">
        <f>2617100/1000</f>
        <v>2617.1</v>
      </c>
    </row>
    <row r="524" spans="1:25" s="8" customFormat="1" ht="24" x14ac:dyDescent="0.25">
      <c r="A524" s="51" t="s">
        <v>234</v>
      </c>
      <c r="B524" s="52">
        <v>94</v>
      </c>
      <c r="C524" s="53">
        <v>1400</v>
      </c>
      <c r="D524" s="58"/>
      <c r="E524" s="33"/>
      <c r="F524" s="33"/>
      <c r="G524" s="33"/>
      <c r="H524" s="35">
        <v>25620.6</v>
      </c>
      <c r="I524" s="35">
        <f>I525+I533+I538</f>
        <v>15823</v>
      </c>
      <c r="J524" s="35">
        <f t="shared" si="106"/>
        <v>41443.599999999999</v>
      </c>
      <c r="K524" s="62">
        <f>K525+K533+K538</f>
        <v>6038</v>
      </c>
      <c r="L524" s="55">
        <f t="shared" si="104"/>
        <v>47481.599999999999</v>
      </c>
      <c r="M524" s="35">
        <f>M525+M533+M538</f>
        <v>5448.7</v>
      </c>
      <c r="N524" s="35">
        <f t="shared" si="105"/>
        <v>52930.299999999996</v>
      </c>
      <c r="O524" s="62">
        <f>O525+O533+O538</f>
        <v>1933</v>
      </c>
      <c r="P524" s="35">
        <f t="shared" si="109"/>
        <v>54863.299999999996</v>
      </c>
      <c r="Q524" s="35">
        <f>Q525+Q533+Q538</f>
        <v>64</v>
      </c>
      <c r="R524" s="35">
        <f t="shared" si="110"/>
        <v>54927.299999999996</v>
      </c>
      <c r="S524" s="74"/>
      <c r="T524" s="35">
        <f t="shared" si="103"/>
        <v>54927.299999999996</v>
      </c>
      <c r="U524" s="49">
        <f>U525+U533+U538</f>
        <v>-8640.1</v>
      </c>
      <c r="V524" s="35">
        <f t="shared" si="111"/>
        <v>46287.199999999997</v>
      </c>
      <c r="W524" s="35">
        <f>W525+W533+W538</f>
        <v>168.6</v>
      </c>
      <c r="X524" s="35">
        <f t="shared" si="107"/>
        <v>46455.799999999996</v>
      </c>
      <c r="Y524" s="35">
        <f>Y525+Y533+Y538</f>
        <v>46308.629000000001</v>
      </c>
    </row>
    <row r="525" spans="1:25" s="8" customFormat="1" ht="24" x14ac:dyDescent="0.25">
      <c r="A525" s="51" t="s">
        <v>130</v>
      </c>
      <c r="B525" s="52">
        <v>94</v>
      </c>
      <c r="C525" s="53">
        <v>1401</v>
      </c>
      <c r="D525" s="58"/>
      <c r="E525" s="33"/>
      <c r="F525" s="33"/>
      <c r="G525" s="33"/>
      <c r="H525" s="35">
        <v>7075.9</v>
      </c>
      <c r="I525" s="35"/>
      <c r="J525" s="35">
        <f t="shared" si="106"/>
        <v>7075.9</v>
      </c>
      <c r="K525" s="54"/>
      <c r="L525" s="55">
        <f t="shared" si="104"/>
        <v>7075.9</v>
      </c>
      <c r="M525" s="54"/>
      <c r="N525" s="35">
        <f t="shared" si="105"/>
        <v>7075.9</v>
      </c>
      <c r="O525" s="33"/>
      <c r="P525" s="35">
        <f t="shared" si="109"/>
        <v>7075.9</v>
      </c>
      <c r="Q525" s="35"/>
      <c r="R525" s="35">
        <f t="shared" si="110"/>
        <v>7075.9</v>
      </c>
      <c r="S525" s="74"/>
      <c r="T525" s="35">
        <f t="shared" si="103"/>
        <v>7075.9</v>
      </c>
      <c r="U525" s="49"/>
      <c r="V525" s="35">
        <f t="shared" si="111"/>
        <v>7075.9</v>
      </c>
      <c r="W525" s="35">
        <f>W526</f>
        <v>0</v>
      </c>
      <c r="X525" s="35">
        <f t="shared" si="107"/>
        <v>7075.9</v>
      </c>
      <c r="Y525" s="35">
        <f>Y526</f>
        <v>7075.9</v>
      </c>
    </row>
    <row r="526" spans="1:25" s="8" customFormat="1" ht="36" x14ac:dyDescent="0.25">
      <c r="A526" s="51" t="s">
        <v>120</v>
      </c>
      <c r="B526" s="52">
        <v>94</v>
      </c>
      <c r="C526" s="53">
        <v>1401</v>
      </c>
      <c r="D526" s="58">
        <v>8</v>
      </c>
      <c r="E526" s="33">
        <v>0</v>
      </c>
      <c r="F526" s="33">
        <v>0</v>
      </c>
      <c r="G526" s="33"/>
      <c r="H526" s="35">
        <v>7075.9</v>
      </c>
      <c r="I526" s="35"/>
      <c r="J526" s="35">
        <f t="shared" si="106"/>
        <v>7075.9</v>
      </c>
      <c r="K526" s="54"/>
      <c r="L526" s="55">
        <f t="shared" si="104"/>
        <v>7075.9</v>
      </c>
      <c r="M526" s="54"/>
      <c r="N526" s="35">
        <f t="shared" si="105"/>
        <v>7075.9</v>
      </c>
      <c r="O526" s="33"/>
      <c r="P526" s="35">
        <f t="shared" si="109"/>
        <v>7075.9</v>
      </c>
      <c r="Q526" s="35"/>
      <c r="R526" s="35">
        <f t="shared" si="110"/>
        <v>7075.9</v>
      </c>
      <c r="S526" s="74"/>
      <c r="T526" s="35">
        <f t="shared" si="103"/>
        <v>7075.9</v>
      </c>
      <c r="U526" s="49"/>
      <c r="V526" s="35">
        <f t="shared" si="111"/>
        <v>7075.9</v>
      </c>
      <c r="W526" s="35">
        <f>W527+W530</f>
        <v>0</v>
      </c>
      <c r="X526" s="35">
        <f t="shared" si="107"/>
        <v>7075.9</v>
      </c>
      <c r="Y526" s="35">
        <f>Y527+Y530</f>
        <v>7075.9</v>
      </c>
    </row>
    <row r="527" spans="1:25" s="8" customFormat="1" x14ac:dyDescent="0.25">
      <c r="A527" s="51" t="s">
        <v>131</v>
      </c>
      <c r="B527" s="52">
        <v>94</v>
      </c>
      <c r="C527" s="53">
        <v>1401</v>
      </c>
      <c r="D527" s="58">
        <v>8</v>
      </c>
      <c r="E527" s="33">
        <v>0</v>
      </c>
      <c r="F527" s="33">
        <v>7801</v>
      </c>
      <c r="G527" s="33"/>
      <c r="H527" s="35">
        <v>6875.9</v>
      </c>
      <c r="I527" s="35"/>
      <c r="J527" s="35">
        <f t="shared" si="106"/>
        <v>6875.9</v>
      </c>
      <c r="K527" s="54"/>
      <c r="L527" s="55">
        <f t="shared" si="104"/>
        <v>6875.9</v>
      </c>
      <c r="M527" s="54"/>
      <c r="N527" s="35">
        <f t="shared" si="105"/>
        <v>6875.9</v>
      </c>
      <c r="O527" s="33"/>
      <c r="P527" s="35">
        <f t="shared" si="109"/>
        <v>6875.9</v>
      </c>
      <c r="Q527" s="35"/>
      <c r="R527" s="35">
        <f t="shared" si="110"/>
        <v>6875.9</v>
      </c>
      <c r="S527" s="74"/>
      <c r="T527" s="35">
        <f t="shared" si="103"/>
        <v>6875.9</v>
      </c>
      <c r="U527" s="49"/>
      <c r="V527" s="35">
        <f t="shared" si="111"/>
        <v>6875.9</v>
      </c>
      <c r="W527" s="35"/>
      <c r="X527" s="35">
        <f t="shared" si="107"/>
        <v>6875.9</v>
      </c>
      <c r="Y527" s="35">
        <f>Y528</f>
        <v>6875.9</v>
      </c>
    </row>
    <row r="528" spans="1:25" s="8" customFormat="1" x14ac:dyDescent="0.25">
      <c r="A528" s="51" t="s">
        <v>21</v>
      </c>
      <c r="B528" s="52">
        <v>94</v>
      </c>
      <c r="C528" s="53">
        <v>1401</v>
      </c>
      <c r="D528" s="58">
        <v>8</v>
      </c>
      <c r="E528" s="33">
        <v>0</v>
      </c>
      <c r="F528" s="33">
        <v>7801</v>
      </c>
      <c r="G528" s="33">
        <v>500</v>
      </c>
      <c r="H528" s="35">
        <v>6875.9</v>
      </c>
      <c r="I528" s="35"/>
      <c r="J528" s="35">
        <f t="shared" si="106"/>
        <v>6875.9</v>
      </c>
      <c r="K528" s="54"/>
      <c r="L528" s="55">
        <f t="shared" si="104"/>
        <v>6875.9</v>
      </c>
      <c r="M528" s="54"/>
      <c r="N528" s="35">
        <f t="shared" si="105"/>
        <v>6875.9</v>
      </c>
      <c r="O528" s="33"/>
      <c r="P528" s="35">
        <f t="shared" si="109"/>
        <v>6875.9</v>
      </c>
      <c r="Q528" s="35"/>
      <c r="R528" s="35">
        <f t="shared" si="110"/>
        <v>6875.9</v>
      </c>
      <c r="S528" s="74"/>
      <c r="T528" s="35">
        <f t="shared" si="103"/>
        <v>6875.9</v>
      </c>
      <c r="U528" s="49"/>
      <c r="V528" s="35">
        <f t="shared" si="111"/>
        <v>6875.9</v>
      </c>
      <c r="W528" s="35"/>
      <c r="X528" s="35">
        <f t="shared" si="107"/>
        <v>6875.9</v>
      </c>
      <c r="Y528" s="35">
        <f>Y529</f>
        <v>6875.9</v>
      </c>
    </row>
    <row r="529" spans="1:25" s="8" customFormat="1" x14ac:dyDescent="0.25">
      <c r="A529" s="51" t="s">
        <v>132</v>
      </c>
      <c r="B529" s="52">
        <v>94</v>
      </c>
      <c r="C529" s="53">
        <v>1401</v>
      </c>
      <c r="D529" s="58">
        <v>8</v>
      </c>
      <c r="E529" s="33">
        <v>0</v>
      </c>
      <c r="F529" s="33">
        <v>7801</v>
      </c>
      <c r="G529" s="33">
        <v>510</v>
      </c>
      <c r="H529" s="35">
        <v>6875.9</v>
      </c>
      <c r="I529" s="35"/>
      <c r="J529" s="35">
        <f t="shared" si="106"/>
        <v>6875.9</v>
      </c>
      <c r="K529" s="54"/>
      <c r="L529" s="55">
        <f t="shared" si="104"/>
        <v>6875.9</v>
      </c>
      <c r="M529" s="54"/>
      <c r="N529" s="35">
        <f t="shared" si="105"/>
        <v>6875.9</v>
      </c>
      <c r="O529" s="33"/>
      <c r="P529" s="35">
        <f t="shared" si="109"/>
        <v>6875.9</v>
      </c>
      <c r="Q529" s="35"/>
      <c r="R529" s="35">
        <f t="shared" si="110"/>
        <v>6875.9</v>
      </c>
      <c r="S529" s="74"/>
      <c r="T529" s="35">
        <f t="shared" si="103"/>
        <v>6875.9</v>
      </c>
      <c r="U529" s="49"/>
      <c r="V529" s="35">
        <f t="shared" si="111"/>
        <v>6875.9</v>
      </c>
      <c r="W529" s="35"/>
      <c r="X529" s="35">
        <f t="shared" si="107"/>
        <v>6875.9</v>
      </c>
      <c r="Y529" s="35">
        <f>6875900/1000</f>
        <v>6875.9</v>
      </c>
    </row>
    <row r="530" spans="1:25" s="8" customFormat="1" ht="24" x14ac:dyDescent="0.25">
      <c r="A530" s="51" t="s">
        <v>133</v>
      </c>
      <c r="B530" s="52">
        <v>94</v>
      </c>
      <c r="C530" s="53">
        <v>1401</v>
      </c>
      <c r="D530" s="58">
        <v>8</v>
      </c>
      <c r="E530" s="33">
        <v>0</v>
      </c>
      <c r="F530" s="33">
        <v>8801</v>
      </c>
      <c r="G530" s="33"/>
      <c r="H530" s="35">
        <v>200</v>
      </c>
      <c r="I530" s="35"/>
      <c r="J530" s="35">
        <f t="shared" si="106"/>
        <v>200</v>
      </c>
      <c r="K530" s="54"/>
      <c r="L530" s="55">
        <f t="shared" si="104"/>
        <v>200</v>
      </c>
      <c r="M530" s="54"/>
      <c r="N530" s="35">
        <f t="shared" si="105"/>
        <v>200</v>
      </c>
      <c r="O530" s="33"/>
      <c r="P530" s="35">
        <f t="shared" si="109"/>
        <v>200</v>
      </c>
      <c r="Q530" s="35"/>
      <c r="R530" s="35">
        <f t="shared" si="110"/>
        <v>200</v>
      </c>
      <c r="S530" s="74"/>
      <c r="T530" s="35">
        <f t="shared" si="103"/>
        <v>200</v>
      </c>
      <c r="U530" s="49"/>
      <c r="V530" s="35">
        <f t="shared" si="111"/>
        <v>200</v>
      </c>
      <c r="W530" s="35"/>
      <c r="X530" s="35">
        <f t="shared" si="107"/>
        <v>200</v>
      </c>
      <c r="Y530" s="35">
        <f>Y531</f>
        <v>200</v>
      </c>
    </row>
    <row r="531" spans="1:25" s="8" customFormat="1" x14ac:dyDescent="0.25">
      <c r="A531" s="51" t="s">
        <v>21</v>
      </c>
      <c r="B531" s="52">
        <v>94</v>
      </c>
      <c r="C531" s="53">
        <v>1401</v>
      </c>
      <c r="D531" s="58">
        <v>8</v>
      </c>
      <c r="E531" s="33">
        <v>0</v>
      </c>
      <c r="F531" s="33">
        <v>8801</v>
      </c>
      <c r="G531" s="33">
        <v>500</v>
      </c>
      <c r="H531" s="35">
        <v>200</v>
      </c>
      <c r="I531" s="35"/>
      <c r="J531" s="35">
        <f t="shared" si="106"/>
        <v>200</v>
      </c>
      <c r="K531" s="54"/>
      <c r="L531" s="55">
        <f t="shared" si="104"/>
        <v>200</v>
      </c>
      <c r="M531" s="54"/>
      <c r="N531" s="35">
        <f t="shared" si="105"/>
        <v>200</v>
      </c>
      <c r="O531" s="33"/>
      <c r="P531" s="35">
        <f t="shared" si="109"/>
        <v>200</v>
      </c>
      <c r="Q531" s="35"/>
      <c r="R531" s="35">
        <f t="shared" si="110"/>
        <v>200</v>
      </c>
      <c r="S531" s="74"/>
      <c r="T531" s="35">
        <f t="shared" si="103"/>
        <v>200</v>
      </c>
      <c r="U531" s="49"/>
      <c r="V531" s="35">
        <f t="shared" si="111"/>
        <v>200</v>
      </c>
      <c r="W531" s="35"/>
      <c r="X531" s="35">
        <f t="shared" si="107"/>
        <v>200</v>
      </c>
      <c r="Y531" s="35">
        <f>Y532</f>
        <v>200</v>
      </c>
    </row>
    <row r="532" spans="1:25" s="8" customFormat="1" x14ac:dyDescent="0.25">
      <c r="A532" s="51" t="s">
        <v>132</v>
      </c>
      <c r="B532" s="52">
        <v>94</v>
      </c>
      <c r="C532" s="53">
        <v>1401</v>
      </c>
      <c r="D532" s="58">
        <v>8</v>
      </c>
      <c r="E532" s="33">
        <v>0</v>
      </c>
      <c r="F532" s="33">
        <v>8801</v>
      </c>
      <c r="G532" s="33">
        <v>510</v>
      </c>
      <c r="H532" s="35">
        <v>200</v>
      </c>
      <c r="I532" s="35"/>
      <c r="J532" s="35">
        <f t="shared" si="106"/>
        <v>200</v>
      </c>
      <c r="K532" s="54"/>
      <c r="L532" s="55">
        <f t="shared" si="104"/>
        <v>200</v>
      </c>
      <c r="M532" s="54"/>
      <c r="N532" s="35">
        <f t="shared" si="105"/>
        <v>200</v>
      </c>
      <c r="O532" s="33"/>
      <c r="P532" s="35">
        <f t="shared" si="109"/>
        <v>200</v>
      </c>
      <c r="Q532" s="35"/>
      <c r="R532" s="35">
        <f t="shared" si="110"/>
        <v>200</v>
      </c>
      <c r="S532" s="74"/>
      <c r="T532" s="35">
        <f t="shared" si="103"/>
        <v>200</v>
      </c>
      <c r="U532" s="49"/>
      <c r="V532" s="35">
        <f t="shared" si="111"/>
        <v>200</v>
      </c>
      <c r="W532" s="35"/>
      <c r="X532" s="35">
        <f t="shared" si="107"/>
        <v>200</v>
      </c>
      <c r="Y532" s="35">
        <f>200000/1000</f>
        <v>200</v>
      </c>
    </row>
    <row r="533" spans="1:25" s="8" customFormat="1" x14ac:dyDescent="0.25">
      <c r="A533" s="51" t="s">
        <v>134</v>
      </c>
      <c r="B533" s="52">
        <v>94</v>
      </c>
      <c r="C533" s="53">
        <v>1402</v>
      </c>
      <c r="D533" s="58"/>
      <c r="E533" s="33"/>
      <c r="F533" s="33"/>
      <c r="G533" s="33"/>
      <c r="H533" s="35">
        <v>18544.7</v>
      </c>
      <c r="I533" s="35"/>
      <c r="J533" s="35">
        <f t="shared" si="106"/>
        <v>18544.7</v>
      </c>
      <c r="K533" s="54"/>
      <c r="L533" s="55">
        <f t="shared" si="104"/>
        <v>18544.7</v>
      </c>
      <c r="M533" s="54"/>
      <c r="N533" s="35">
        <f t="shared" si="105"/>
        <v>18544.7</v>
      </c>
      <c r="O533" s="33"/>
      <c r="P533" s="35">
        <f t="shared" si="109"/>
        <v>18544.7</v>
      </c>
      <c r="Q533" s="35"/>
      <c r="R533" s="35">
        <f t="shared" si="110"/>
        <v>18544.7</v>
      </c>
      <c r="S533" s="74"/>
      <c r="T533" s="35">
        <f t="shared" si="103"/>
        <v>18544.7</v>
      </c>
      <c r="U533" s="49"/>
      <c r="V533" s="35">
        <f t="shared" si="111"/>
        <v>18544.7</v>
      </c>
      <c r="W533" s="35">
        <f>W534</f>
        <v>168.6</v>
      </c>
      <c r="X533" s="35">
        <f t="shared" si="107"/>
        <v>18713.3</v>
      </c>
      <c r="Y533" s="35">
        <f>Y534</f>
        <v>18713.3</v>
      </c>
    </row>
    <row r="534" spans="1:25" s="8" customFormat="1" ht="36" x14ac:dyDescent="0.25">
      <c r="A534" s="51" t="s">
        <v>120</v>
      </c>
      <c r="B534" s="52">
        <v>94</v>
      </c>
      <c r="C534" s="53">
        <v>1402</v>
      </c>
      <c r="D534" s="58">
        <v>8</v>
      </c>
      <c r="E534" s="33">
        <v>0</v>
      </c>
      <c r="F534" s="33">
        <v>0</v>
      </c>
      <c r="G534" s="33"/>
      <c r="H534" s="35">
        <v>18544.7</v>
      </c>
      <c r="I534" s="35"/>
      <c r="J534" s="35">
        <f t="shared" si="106"/>
        <v>18544.7</v>
      </c>
      <c r="K534" s="54"/>
      <c r="L534" s="55">
        <f t="shared" si="104"/>
        <v>18544.7</v>
      </c>
      <c r="M534" s="54"/>
      <c r="N534" s="35">
        <f t="shared" si="105"/>
        <v>18544.7</v>
      </c>
      <c r="O534" s="33"/>
      <c r="P534" s="35">
        <f t="shared" si="109"/>
        <v>18544.7</v>
      </c>
      <c r="Q534" s="35"/>
      <c r="R534" s="35">
        <f t="shared" si="110"/>
        <v>18544.7</v>
      </c>
      <c r="S534" s="74"/>
      <c r="T534" s="35">
        <f t="shared" ref="T534:T602" si="112">R534+S534</f>
        <v>18544.7</v>
      </c>
      <c r="U534" s="49"/>
      <c r="V534" s="35">
        <f t="shared" si="111"/>
        <v>18544.7</v>
      </c>
      <c r="W534" s="35">
        <f>W535</f>
        <v>168.6</v>
      </c>
      <c r="X534" s="35">
        <f t="shared" si="107"/>
        <v>18713.3</v>
      </c>
      <c r="Y534" s="35">
        <f>Y535</f>
        <v>18713.3</v>
      </c>
    </row>
    <row r="535" spans="1:25" s="8" customFormat="1" ht="24" x14ac:dyDescent="0.25">
      <c r="A535" s="51" t="s">
        <v>135</v>
      </c>
      <c r="B535" s="52">
        <v>94</v>
      </c>
      <c r="C535" s="53">
        <v>1402</v>
      </c>
      <c r="D535" s="58">
        <v>8</v>
      </c>
      <c r="E535" s="33">
        <v>0</v>
      </c>
      <c r="F535" s="33">
        <v>8802</v>
      </c>
      <c r="G535" s="33"/>
      <c r="H535" s="35">
        <v>18544.7</v>
      </c>
      <c r="I535" s="35"/>
      <c r="J535" s="35">
        <f t="shared" si="106"/>
        <v>18544.7</v>
      </c>
      <c r="K535" s="54"/>
      <c r="L535" s="55">
        <f t="shared" si="104"/>
        <v>18544.7</v>
      </c>
      <c r="M535" s="54"/>
      <c r="N535" s="35">
        <f t="shared" si="105"/>
        <v>18544.7</v>
      </c>
      <c r="O535" s="33"/>
      <c r="P535" s="35">
        <f t="shared" si="109"/>
        <v>18544.7</v>
      </c>
      <c r="Q535" s="35"/>
      <c r="R535" s="35">
        <f t="shared" si="110"/>
        <v>18544.7</v>
      </c>
      <c r="S535" s="74"/>
      <c r="T535" s="35">
        <f t="shared" si="112"/>
        <v>18544.7</v>
      </c>
      <c r="U535" s="49"/>
      <c r="V535" s="35">
        <f t="shared" si="111"/>
        <v>18544.7</v>
      </c>
      <c r="W535" s="35">
        <f>W536</f>
        <v>168.6</v>
      </c>
      <c r="X535" s="35">
        <f t="shared" si="107"/>
        <v>18713.3</v>
      </c>
      <c r="Y535" s="35">
        <f>Y536</f>
        <v>18713.3</v>
      </c>
    </row>
    <row r="536" spans="1:25" s="8" customFormat="1" x14ac:dyDescent="0.25">
      <c r="A536" s="51" t="s">
        <v>21</v>
      </c>
      <c r="B536" s="52">
        <v>94</v>
      </c>
      <c r="C536" s="53">
        <v>1402</v>
      </c>
      <c r="D536" s="58">
        <v>8</v>
      </c>
      <c r="E536" s="33">
        <v>0</v>
      </c>
      <c r="F536" s="33">
        <v>8802</v>
      </c>
      <c r="G536" s="33">
        <v>500</v>
      </c>
      <c r="H536" s="35">
        <v>18544.7</v>
      </c>
      <c r="I536" s="35"/>
      <c r="J536" s="35">
        <f t="shared" si="106"/>
        <v>18544.7</v>
      </c>
      <c r="K536" s="54"/>
      <c r="L536" s="55">
        <f t="shared" si="104"/>
        <v>18544.7</v>
      </c>
      <c r="M536" s="54"/>
      <c r="N536" s="35">
        <f t="shared" si="105"/>
        <v>18544.7</v>
      </c>
      <c r="O536" s="33"/>
      <c r="P536" s="35">
        <f t="shared" si="109"/>
        <v>18544.7</v>
      </c>
      <c r="Q536" s="35"/>
      <c r="R536" s="35">
        <f t="shared" si="110"/>
        <v>18544.7</v>
      </c>
      <c r="S536" s="74"/>
      <c r="T536" s="35">
        <f t="shared" si="112"/>
        <v>18544.7</v>
      </c>
      <c r="U536" s="49"/>
      <c r="V536" s="35">
        <f t="shared" si="111"/>
        <v>18544.7</v>
      </c>
      <c r="W536" s="35">
        <f>W537</f>
        <v>168.6</v>
      </c>
      <c r="X536" s="35">
        <f t="shared" si="107"/>
        <v>18713.3</v>
      </c>
      <c r="Y536" s="35">
        <f>Y537</f>
        <v>18713.3</v>
      </c>
    </row>
    <row r="537" spans="1:25" s="8" customFormat="1" x14ac:dyDescent="0.25">
      <c r="A537" s="51" t="s">
        <v>132</v>
      </c>
      <c r="B537" s="52">
        <v>94</v>
      </c>
      <c r="C537" s="53">
        <v>1402</v>
      </c>
      <c r="D537" s="58">
        <v>8</v>
      </c>
      <c r="E537" s="33">
        <v>0</v>
      </c>
      <c r="F537" s="33">
        <v>8802</v>
      </c>
      <c r="G537" s="33">
        <v>510</v>
      </c>
      <c r="H537" s="35">
        <v>18544.7</v>
      </c>
      <c r="I537" s="35"/>
      <c r="J537" s="35">
        <f t="shared" si="106"/>
        <v>18544.7</v>
      </c>
      <c r="K537" s="54"/>
      <c r="L537" s="55">
        <f t="shared" si="104"/>
        <v>18544.7</v>
      </c>
      <c r="M537" s="54"/>
      <c r="N537" s="35">
        <f t="shared" si="105"/>
        <v>18544.7</v>
      </c>
      <c r="O537" s="33"/>
      <c r="P537" s="35">
        <f t="shared" si="109"/>
        <v>18544.7</v>
      </c>
      <c r="Q537" s="35"/>
      <c r="R537" s="35">
        <f t="shared" si="110"/>
        <v>18544.7</v>
      </c>
      <c r="S537" s="74"/>
      <c r="T537" s="35">
        <f t="shared" si="112"/>
        <v>18544.7</v>
      </c>
      <c r="U537" s="49"/>
      <c r="V537" s="35">
        <f t="shared" si="111"/>
        <v>18544.7</v>
      </c>
      <c r="W537" s="35">
        <v>168.6</v>
      </c>
      <c r="X537" s="35">
        <f t="shared" si="107"/>
        <v>18713.3</v>
      </c>
      <c r="Y537" s="35">
        <f>18713300/1000</f>
        <v>18713.3</v>
      </c>
    </row>
    <row r="538" spans="1:25" s="8" customFormat="1" x14ac:dyDescent="0.25">
      <c r="A538" s="51" t="s">
        <v>186</v>
      </c>
      <c r="B538" s="52">
        <v>94</v>
      </c>
      <c r="C538" s="53">
        <v>1403</v>
      </c>
      <c r="D538" s="58"/>
      <c r="E538" s="33"/>
      <c r="F538" s="33"/>
      <c r="G538" s="33"/>
      <c r="H538" s="35"/>
      <c r="I538" s="35">
        <f>I539</f>
        <v>15823</v>
      </c>
      <c r="J538" s="35">
        <f t="shared" si="106"/>
        <v>15823</v>
      </c>
      <c r="K538" s="35">
        <f>K539</f>
        <v>6038</v>
      </c>
      <c r="L538" s="55">
        <f t="shared" si="104"/>
        <v>21861</v>
      </c>
      <c r="M538" s="35">
        <f>M539</f>
        <v>5448.7</v>
      </c>
      <c r="N538" s="35">
        <f t="shared" si="105"/>
        <v>27309.7</v>
      </c>
      <c r="O538" s="35">
        <f>O539</f>
        <v>1933</v>
      </c>
      <c r="P538" s="35">
        <f t="shared" si="109"/>
        <v>29242.7</v>
      </c>
      <c r="Q538" s="35">
        <f>Q539</f>
        <v>64</v>
      </c>
      <c r="R538" s="35">
        <f t="shared" si="110"/>
        <v>29306.7</v>
      </c>
      <c r="S538" s="74"/>
      <c r="T538" s="35">
        <f t="shared" si="112"/>
        <v>29306.7</v>
      </c>
      <c r="U538" s="35">
        <f>U539</f>
        <v>-8640.1</v>
      </c>
      <c r="V538" s="35">
        <f t="shared" si="111"/>
        <v>20666.599999999999</v>
      </c>
      <c r="W538" s="57"/>
      <c r="X538" s="35">
        <f t="shared" si="107"/>
        <v>20666.599999999999</v>
      </c>
      <c r="Y538" s="35">
        <f>Y539</f>
        <v>20519.429</v>
      </c>
    </row>
    <row r="539" spans="1:25" s="8" customFormat="1" ht="36" x14ac:dyDescent="0.25">
      <c r="A539" s="51" t="s">
        <v>120</v>
      </c>
      <c r="B539" s="52">
        <v>94</v>
      </c>
      <c r="C539" s="53">
        <v>1403</v>
      </c>
      <c r="D539" s="58">
        <v>8</v>
      </c>
      <c r="E539" s="33">
        <v>0</v>
      </c>
      <c r="F539" s="33">
        <v>0</v>
      </c>
      <c r="G539" s="33"/>
      <c r="H539" s="35"/>
      <c r="I539" s="35">
        <f>I540</f>
        <v>15823</v>
      </c>
      <c r="J539" s="35">
        <f t="shared" si="106"/>
        <v>15823</v>
      </c>
      <c r="K539" s="62">
        <f>K540+K543</f>
        <v>6038</v>
      </c>
      <c r="L539" s="55">
        <f t="shared" si="104"/>
        <v>21861</v>
      </c>
      <c r="M539" s="35">
        <f>M540+M543</f>
        <v>5448.7</v>
      </c>
      <c r="N539" s="35">
        <f t="shared" si="105"/>
        <v>27309.7</v>
      </c>
      <c r="O539" s="35">
        <f>O540+O543</f>
        <v>1933</v>
      </c>
      <c r="P539" s="35">
        <f t="shared" si="109"/>
        <v>29242.7</v>
      </c>
      <c r="Q539" s="35">
        <f>Q540+Q543</f>
        <v>64</v>
      </c>
      <c r="R539" s="35">
        <f t="shared" si="110"/>
        <v>29306.7</v>
      </c>
      <c r="S539" s="74"/>
      <c r="T539" s="35">
        <f t="shared" si="112"/>
        <v>29306.7</v>
      </c>
      <c r="U539" s="35">
        <f>U540+U543</f>
        <v>-8640.1</v>
      </c>
      <c r="V539" s="35">
        <f t="shared" si="111"/>
        <v>20666.599999999999</v>
      </c>
      <c r="W539" s="57"/>
      <c r="X539" s="35">
        <f t="shared" si="107"/>
        <v>20666.599999999999</v>
      </c>
      <c r="Y539" s="35">
        <f>Y540+Y543</f>
        <v>20519.429</v>
      </c>
    </row>
    <row r="540" spans="1:25" s="8" customFormat="1" ht="44.25" customHeight="1" x14ac:dyDescent="0.25">
      <c r="A540" s="79" t="s">
        <v>187</v>
      </c>
      <c r="B540" s="52">
        <v>94</v>
      </c>
      <c r="C540" s="53">
        <v>1403</v>
      </c>
      <c r="D540" s="58">
        <v>8</v>
      </c>
      <c r="E540" s="33">
        <v>0</v>
      </c>
      <c r="F540" s="33">
        <v>8803</v>
      </c>
      <c r="G540" s="33"/>
      <c r="H540" s="35"/>
      <c r="I540" s="35">
        <f>I541</f>
        <v>15823</v>
      </c>
      <c r="J540" s="35">
        <f t="shared" si="106"/>
        <v>15823</v>
      </c>
      <c r="K540" s="67"/>
      <c r="L540" s="55">
        <f t="shared" si="104"/>
        <v>15823</v>
      </c>
      <c r="M540" s="80"/>
      <c r="N540" s="35">
        <f t="shared" si="105"/>
        <v>15823</v>
      </c>
      <c r="O540" s="35"/>
      <c r="P540" s="35">
        <f t="shared" si="109"/>
        <v>15823</v>
      </c>
      <c r="Q540" s="35"/>
      <c r="R540" s="35">
        <f t="shared" si="110"/>
        <v>15823</v>
      </c>
      <c r="S540" s="74"/>
      <c r="T540" s="35">
        <f t="shared" si="112"/>
        <v>15823</v>
      </c>
      <c r="U540" s="35">
        <f>U541</f>
        <v>-7296.8</v>
      </c>
      <c r="V540" s="35">
        <f t="shared" si="111"/>
        <v>8526.2000000000007</v>
      </c>
      <c r="W540" s="57"/>
      <c r="X540" s="35">
        <f t="shared" si="107"/>
        <v>8526.2000000000007</v>
      </c>
      <c r="Y540" s="35">
        <f>Y541</f>
        <v>8379.0679999999993</v>
      </c>
    </row>
    <row r="541" spans="1:25" s="8" customFormat="1" x14ac:dyDescent="0.25">
      <c r="A541" s="51" t="s">
        <v>21</v>
      </c>
      <c r="B541" s="52">
        <v>94</v>
      </c>
      <c r="C541" s="53">
        <v>1403</v>
      </c>
      <c r="D541" s="58">
        <v>8</v>
      </c>
      <c r="E541" s="33">
        <v>0</v>
      </c>
      <c r="F541" s="33">
        <v>8803</v>
      </c>
      <c r="G541" s="33">
        <v>500</v>
      </c>
      <c r="H541" s="35"/>
      <c r="I541" s="35">
        <f>I542</f>
        <v>15823</v>
      </c>
      <c r="J541" s="35">
        <f t="shared" si="106"/>
        <v>15823</v>
      </c>
      <c r="K541" s="67"/>
      <c r="L541" s="55">
        <f t="shared" si="104"/>
        <v>15823</v>
      </c>
      <c r="M541" s="80"/>
      <c r="N541" s="35">
        <f t="shared" si="105"/>
        <v>15823</v>
      </c>
      <c r="O541" s="35"/>
      <c r="P541" s="35">
        <f t="shared" si="109"/>
        <v>15823</v>
      </c>
      <c r="Q541" s="35"/>
      <c r="R541" s="35">
        <f t="shared" si="110"/>
        <v>15823</v>
      </c>
      <c r="S541" s="74"/>
      <c r="T541" s="35">
        <f t="shared" si="112"/>
        <v>15823</v>
      </c>
      <c r="U541" s="35">
        <f>U542</f>
        <v>-7296.8</v>
      </c>
      <c r="V541" s="35">
        <f t="shared" si="111"/>
        <v>8526.2000000000007</v>
      </c>
      <c r="W541" s="57"/>
      <c r="X541" s="35">
        <f t="shared" si="107"/>
        <v>8526.2000000000007</v>
      </c>
      <c r="Y541" s="35">
        <f>Y542</f>
        <v>8379.0679999999993</v>
      </c>
    </row>
    <row r="542" spans="1:25" s="8" customFormat="1" x14ac:dyDescent="0.25">
      <c r="A542" s="51" t="s">
        <v>48</v>
      </c>
      <c r="B542" s="52">
        <v>94</v>
      </c>
      <c r="C542" s="53">
        <v>1403</v>
      </c>
      <c r="D542" s="58">
        <v>8</v>
      </c>
      <c r="E542" s="33">
        <v>0</v>
      </c>
      <c r="F542" s="33">
        <v>8803</v>
      </c>
      <c r="G542" s="33">
        <v>540</v>
      </c>
      <c r="H542" s="35"/>
      <c r="I542" s="35">
        <v>15823</v>
      </c>
      <c r="J542" s="35">
        <f t="shared" si="106"/>
        <v>15823</v>
      </c>
      <c r="K542" s="67"/>
      <c r="L542" s="55">
        <f t="shared" si="104"/>
        <v>15823</v>
      </c>
      <c r="M542" s="80"/>
      <c r="N542" s="35">
        <f t="shared" si="105"/>
        <v>15823</v>
      </c>
      <c r="O542" s="35"/>
      <c r="P542" s="35">
        <f t="shared" si="109"/>
        <v>15823</v>
      </c>
      <c r="Q542" s="35"/>
      <c r="R542" s="35">
        <f t="shared" si="110"/>
        <v>15823</v>
      </c>
      <c r="S542" s="74"/>
      <c r="T542" s="35">
        <f t="shared" si="112"/>
        <v>15823</v>
      </c>
      <c r="U542" s="35">
        <v>-7296.8</v>
      </c>
      <c r="V542" s="35">
        <f t="shared" si="111"/>
        <v>8526.2000000000007</v>
      </c>
      <c r="W542" s="57"/>
      <c r="X542" s="35">
        <f t="shared" si="107"/>
        <v>8526.2000000000007</v>
      </c>
      <c r="Y542" s="35">
        <f>8379068/1000</f>
        <v>8379.0679999999993</v>
      </c>
    </row>
    <row r="543" spans="1:25" s="8" customFormat="1" ht="45" customHeight="1" x14ac:dyDescent="0.25">
      <c r="A543" s="79" t="s">
        <v>198</v>
      </c>
      <c r="B543" s="52">
        <v>94</v>
      </c>
      <c r="C543" s="53">
        <v>1403</v>
      </c>
      <c r="D543" s="58">
        <v>8</v>
      </c>
      <c r="E543" s="33">
        <v>0</v>
      </c>
      <c r="F543" s="33">
        <v>8804</v>
      </c>
      <c r="G543" s="33"/>
      <c r="H543" s="35"/>
      <c r="I543" s="35"/>
      <c r="J543" s="35"/>
      <c r="K543" s="67">
        <f>K544</f>
        <v>6038</v>
      </c>
      <c r="L543" s="55">
        <f t="shared" si="104"/>
        <v>6038</v>
      </c>
      <c r="M543" s="35">
        <f>M544</f>
        <v>5448.7</v>
      </c>
      <c r="N543" s="35">
        <f t="shared" si="105"/>
        <v>11486.7</v>
      </c>
      <c r="O543" s="35">
        <f>O544</f>
        <v>1933</v>
      </c>
      <c r="P543" s="35">
        <f t="shared" si="109"/>
        <v>13419.7</v>
      </c>
      <c r="Q543" s="35">
        <f>Q544</f>
        <v>64</v>
      </c>
      <c r="R543" s="35">
        <f t="shared" si="110"/>
        <v>13483.7</v>
      </c>
      <c r="S543" s="74"/>
      <c r="T543" s="35">
        <f t="shared" si="112"/>
        <v>13483.7</v>
      </c>
      <c r="U543" s="35">
        <f>U544</f>
        <v>-1343.3</v>
      </c>
      <c r="V543" s="35">
        <f t="shared" si="111"/>
        <v>12140.400000000001</v>
      </c>
      <c r="W543" s="57"/>
      <c r="X543" s="35">
        <f t="shared" si="107"/>
        <v>12140.400000000001</v>
      </c>
      <c r="Y543" s="35">
        <f>Y544</f>
        <v>12140.361000000001</v>
      </c>
    </row>
    <row r="544" spans="1:25" s="8" customFormat="1" x14ac:dyDescent="0.25">
      <c r="A544" s="51" t="s">
        <v>21</v>
      </c>
      <c r="B544" s="52">
        <v>94</v>
      </c>
      <c r="C544" s="53">
        <v>1403</v>
      </c>
      <c r="D544" s="58">
        <v>8</v>
      </c>
      <c r="E544" s="33">
        <v>0</v>
      </c>
      <c r="F544" s="33">
        <v>8804</v>
      </c>
      <c r="G544" s="33">
        <v>500</v>
      </c>
      <c r="H544" s="35"/>
      <c r="I544" s="35"/>
      <c r="J544" s="35"/>
      <c r="K544" s="67">
        <f>K545</f>
        <v>6038</v>
      </c>
      <c r="L544" s="55">
        <f t="shared" si="104"/>
        <v>6038</v>
      </c>
      <c r="M544" s="63">
        <f>M545</f>
        <v>5448.7</v>
      </c>
      <c r="N544" s="35">
        <f t="shared" ref="N544:N617" si="113">L544+M544</f>
        <v>11486.7</v>
      </c>
      <c r="O544" s="35">
        <f>O545</f>
        <v>1933</v>
      </c>
      <c r="P544" s="35">
        <f t="shared" si="109"/>
        <v>13419.7</v>
      </c>
      <c r="Q544" s="35">
        <f>Q545</f>
        <v>64</v>
      </c>
      <c r="R544" s="35">
        <f t="shared" si="110"/>
        <v>13483.7</v>
      </c>
      <c r="S544" s="74"/>
      <c r="T544" s="35">
        <f t="shared" si="112"/>
        <v>13483.7</v>
      </c>
      <c r="U544" s="35">
        <f>U545</f>
        <v>-1343.3</v>
      </c>
      <c r="V544" s="35">
        <f t="shared" si="111"/>
        <v>12140.400000000001</v>
      </c>
      <c r="W544" s="57"/>
      <c r="X544" s="35">
        <f t="shared" si="107"/>
        <v>12140.400000000001</v>
      </c>
      <c r="Y544" s="35">
        <f>Y545</f>
        <v>12140.361000000001</v>
      </c>
    </row>
    <row r="545" spans="1:25" s="8" customFormat="1" x14ac:dyDescent="0.25">
      <c r="A545" s="51" t="s">
        <v>48</v>
      </c>
      <c r="B545" s="52">
        <v>94</v>
      </c>
      <c r="C545" s="53">
        <v>1403</v>
      </c>
      <c r="D545" s="58">
        <v>8</v>
      </c>
      <c r="E545" s="33">
        <v>0</v>
      </c>
      <c r="F545" s="33">
        <v>8804</v>
      </c>
      <c r="G545" s="33">
        <v>540</v>
      </c>
      <c r="H545" s="35"/>
      <c r="I545" s="35"/>
      <c r="J545" s="35"/>
      <c r="K545" s="67">
        <v>6038</v>
      </c>
      <c r="L545" s="55">
        <f t="shared" si="104"/>
        <v>6038</v>
      </c>
      <c r="M545" s="63">
        <v>5448.7</v>
      </c>
      <c r="N545" s="35">
        <f t="shared" si="113"/>
        <v>11486.7</v>
      </c>
      <c r="O545" s="35">
        <v>1933</v>
      </c>
      <c r="P545" s="35">
        <f t="shared" si="109"/>
        <v>13419.7</v>
      </c>
      <c r="Q545" s="35">
        <v>64</v>
      </c>
      <c r="R545" s="35">
        <f t="shared" si="110"/>
        <v>13483.7</v>
      </c>
      <c r="S545" s="74"/>
      <c r="T545" s="35">
        <f t="shared" si="112"/>
        <v>13483.7</v>
      </c>
      <c r="U545" s="35">
        <v>-1343.3</v>
      </c>
      <c r="V545" s="35">
        <f t="shared" si="111"/>
        <v>12140.400000000001</v>
      </c>
      <c r="W545" s="57"/>
      <c r="X545" s="35">
        <f t="shared" si="107"/>
        <v>12140.400000000001</v>
      </c>
      <c r="Y545" s="35">
        <f>12140361/1000</f>
        <v>12140.361000000001</v>
      </c>
    </row>
    <row r="546" spans="1:25" s="34" customFormat="1" ht="36" x14ac:dyDescent="0.25">
      <c r="A546" s="47" t="s">
        <v>136</v>
      </c>
      <c r="B546" s="48">
        <v>136</v>
      </c>
      <c r="C546" s="53"/>
      <c r="D546" s="58"/>
      <c r="E546" s="33"/>
      <c r="F546" s="33"/>
      <c r="G546" s="33"/>
      <c r="H546" s="49">
        <v>16264.9</v>
      </c>
      <c r="I546" s="49" t="e">
        <f>I547+I573+I622</f>
        <v>#REF!</v>
      </c>
      <c r="J546" s="49" t="e">
        <f t="shared" si="106"/>
        <v>#REF!</v>
      </c>
      <c r="K546" s="91" t="e">
        <f>K547+K573+K622</f>
        <v>#REF!</v>
      </c>
      <c r="L546" s="50" t="e">
        <f t="shared" si="104"/>
        <v>#REF!</v>
      </c>
      <c r="M546" s="49">
        <f>M573</f>
        <v>1197</v>
      </c>
      <c r="N546" s="49" t="e">
        <f t="shared" si="113"/>
        <v>#REF!</v>
      </c>
      <c r="O546" s="92" t="e">
        <f>O547+O573+O622</f>
        <v>#REF!</v>
      </c>
      <c r="P546" s="49" t="e">
        <f t="shared" si="109"/>
        <v>#REF!</v>
      </c>
      <c r="Q546" s="49">
        <f>Q622+Q573</f>
        <v>9280.9609999999993</v>
      </c>
      <c r="R546" s="49" t="e">
        <f t="shared" si="110"/>
        <v>#REF!</v>
      </c>
      <c r="S546" s="49">
        <f>S547+S567+S573+S622</f>
        <v>-2228.6076999999996</v>
      </c>
      <c r="T546" s="49" t="e">
        <f t="shared" si="112"/>
        <v>#REF!</v>
      </c>
      <c r="U546" s="49" t="e">
        <f>U547+U573+U622</f>
        <v>#REF!</v>
      </c>
      <c r="V546" s="49" t="e">
        <f t="shared" si="111"/>
        <v>#REF!</v>
      </c>
      <c r="W546" s="49">
        <f>W547+W567+W573+W622</f>
        <v>420.68000000000006</v>
      </c>
      <c r="X546" s="49">
        <f>X547+X567+X573+X622</f>
        <v>26742.146710000001</v>
      </c>
      <c r="Y546" s="49">
        <f>Y547+Y567+Y573+Y622</f>
        <v>25447.301299999999</v>
      </c>
    </row>
    <row r="547" spans="1:25" s="8" customFormat="1" x14ac:dyDescent="0.25">
      <c r="A547" s="51" t="s">
        <v>7</v>
      </c>
      <c r="B547" s="52">
        <v>136</v>
      </c>
      <c r="C547" s="53">
        <v>100</v>
      </c>
      <c r="D547" s="58"/>
      <c r="E547" s="33"/>
      <c r="F547" s="33"/>
      <c r="G547" s="33"/>
      <c r="H547" s="35">
        <v>1300.3</v>
      </c>
      <c r="I547" s="35"/>
      <c r="J547" s="35">
        <f t="shared" si="106"/>
        <v>1300.3</v>
      </c>
      <c r="K547" s="54"/>
      <c r="L547" s="55">
        <f t="shared" ref="L547:L633" si="114">J547+K547</f>
        <v>1300.3</v>
      </c>
      <c r="M547" s="54"/>
      <c r="N547" s="35">
        <f t="shared" si="113"/>
        <v>1300.3</v>
      </c>
      <c r="O547" s="64"/>
      <c r="P547" s="35">
        <f t="shared" si="109"/>
        <v>1300.3</v>
      </c>
      <c r="Q547" s="35">
        <f>Q548</f>
        <v>0</v>
      </c>
      <c r="R547" s="35">
        <f t="shared" si="110"/>
        <v>1300.3</v>
      </c>
      <c r="S547" s="81"/>
      <c r="T547" s="35">
        <f t="shared" si="112"/>
        <v>1300.3</v>
      </c>
      <c r="U547" s="35">
        <f>U548+U558</f>
        <v>-16.103000000000002</v>
      </c>
      <c r="V547" s="35">
        <f t="shared" si="111"/>
        <v>1284.1969999999999</v>
      </c>
      <c r="W547" s="57"/>
      <c r="X547" s="35">
        <f t="shared" si="107"/>
        <v>1284.1969999999999</v>
      </c>
      <c r="Y547" s="35">
        <f>Y548+Y558</f>
        <v>1284.1969999999999</v>
      </c>
    </row>
    <row r="548" spans="1:25" s="8" customFormat="1" ht="36" x14ac:dyDescent="0.25">
      <c r="A548" s="51" t="s">
        <v>8</v>
      </c>
      <c r="B548" s="52">
        <v>136</v>
      </c>
      <c r="C548" s="53">
        <v>104</v>
      </c>
      <c r="D548" s="58"/>
      <c r="E548" s="33"/>
      <c r="F548" s="33"/>
      <c r="G548" s="33"/>
      <c r="H548" s="35">
        <v>507.2</v>
      </c>
      <c r="I548" s="35"/>
      <c r="J548" s="35">
        <f t="shared" si="106"/>
        <v>507.2</v>
      </c>
      <c r="K548" s="54"/>
      <c r="L548" s="55">
        <f t="shared" si="114"/>
        <v>507.2</v>
      </c>
      <c r="M548" s="54"/>
      <c r="N548" s="35">
        <f t="shared" si="113"/>
        <v>507.2</v>
      </c>
      <c r="O548" s="33"/>
      <c r="P548" s="35">
        <f t="shared" si="109"/>
        <v>507.2</v>
      </c>
      <c r="Q548" s="35">
        <f>Q549</f>
        <v>0</v>
      </c>
      <c r="R548" s="35">
        <f t="shared" si="110"/>
        <v>507.2</v>
      </c>
      <c r="S548" s="82"/>
      <c r="T548" s="35">
        <f t="shared" si="112"/>
        <v>507.2</v>
      </c>
      <c r="U548" s="49"/>
      <c r="V548" s="35">
        <f t="shared" si="111"/>
        <v>507.2</v>
      </c>
      <c r="W548" s="57"/>
      <c r="X548" s="35">
        <f t="shared" si="107"/>
        <v>507.2</v>
      </c>
      <c r="Y548" s="35">
        <f>Y549</f>
        <v>507.2</v>
      </c>
    </row>
    <row r="549" spans="1:25" s="8" customFormat="1" ht="48" x14ac:dyDescent="0.25">
      <c r="A549" s="51" t="s">
        <v>137</v>
      </c>
      <c r="B549" s="52">
        <v>136</v>
      </c>
      <c r="C549" s="53">
        <v>104</v>
      </c>
      <c r="D549" s="58">
        <v>1</v>
      </c>
      <c r="E549" s="33">
        <v>0</v>
      </c>
      <c r="F549" s="33">
        <v>0</v>
      </c>
      <c r="G549" s="33"/>
      <c r="H549" s="35">
        <v>507.2</v>
      </c>
      <c r="I549" s="35"/>
      <c r="J549" s="35">
        <f t="shared" si="106"/>
        <v>507.2</v>
      </c>
      <c r="K549" s="54"/>
      <c r="L549" s="55">
        <f t="shared" si="114"/>
        <v>507.2</v>
      </c>
      <c r="M549" s="54"/>
      <c r="N549" s="35">
        <f t="shared" si="113"/>
        <v>507.2</v>
      </c>
      <c r="O549" s="33"/>
      <c r="P549" s="83">
        <f t="shared" si="109"/>
        <v>507.2</v>
      </c>
      <c r="Q549" s="36">
        <f>Q550+Q553</f>
        <v>0</v>
      </c>
      <c r="R549" s="35">
        <f t="shared" si="110"/>
        <v>507.2</v>
      </c>
      <c r="S549" s="74"/>
      <c r="T549" s="35">
        <f t="shared" si="112"/>
        <v>507.2</v>
      </c>
      <c r="U549" s="49"/>
      <c r="V549" s="35">
        <f t="shared" si="111"/>
        <v>507.2</v>
      </c>
      <c r="W549" s="57"/>
      <c r="X549" s="35">
        <f t="shared" si="107"/>
        <v>507.2</v>
      </c>
      <c r="Y549" s="35">
        <f>Y550+Y553</f>
        <v>507.2</v>
      </c>
    </row>
    <row r="550" spans="1:25" s="8" customFormat="1" ht="24" x14ac:dyDescent="0.25">
      <c r="A550" s="51" t="s">
        <v>138</v>
      </c>
      <c r="B550" s="52">
        <v>136</v>
      </c>
      <c r="C550" s="53">
        <v>104</v>
      </c>
      <c r="D550" s="58">
        <v>1</v>
      </c>
      <c r="E550" s="33">
        <v>0</v>
      </c>
      <c r="F550" s="33">
        <v>7870</v>
      </c>
      <c r="G550" s="33"/>
      <c r="H550" s="35">
        <v>25</v>
      </c>
      <c r="I550" s="35"/>
      <c r="J550" s="35">
        <f t="shared" si="106"/>
        <v>25</v>
      </c>
      <c r="K550" s="54"/>
      <c r="L550" s="55">
        <f t="shared" si="114"/>
        <v>25</v>
      </c>
      <c r="M550" s="54"/>
      <c r="N550" s="35">
        <f t="shared" si="113"/>
        <v>25</v>
      </c>
      <c r="O550" s="33"/>
      <c r="P550" s="35">
        <f t="shared" si="109"/>
        <v>25</v>
      </c>
      <c r="Q550" s="35"/>
      <c r="R550" s="35">
        <f t="shared" si="110"/>
        <v>25</v>
      </c>
      <c r="S550" s="74"/>
      <c r="T550" s="35">
        <f t="shared" si="112"/>
        <v>25</v>
      </c>
      <c r="U550" s="49"/>
      <c r="V550" s="35">
        <f t="shared" si="111"/>
        <v>25</v>
      </c>
      <c r="W550" s="57"/>
      <c r="X550" s="35">
        <f t="shared" si="107"/>
        <v>25</v>
      </c>
      <c r="Y550" s="35">
        <f t="shared" si="107"/>
        <v>25</v>
      </c>
    </row>
    <row r="551" spans="1:25" s="8" customFormat="1" ht="24" x14ac:dyDescent="0.25">
      <c r="A551" s="51" t="s">
        <v>237</v>
      </c>
      <c r="B551" s="52">
        <v>136</v>
      </c>
      <c r="C551" s="53">
        <v>104</v>
      </c>
      <c r="D551" s="58">
        <v>1</v>
      </c>
      <c r="E551" s="33">
        <v>0</v>
      </c>
      <c r="F551" s="33">
        <v>7870</v>
      </c>
      <c r="G551" s="33">
        <v>200</v>
      </c>
      <c r="H551" s="35">
        <v>25</v>
      </c>
      <c r="I551" s="35"/>
      <c r="J551" s="35">
        <f t="shared" si="106"/>
        <v>25</v>
      </c>
      <c r="K551" s="54"/>
      <c r="L551" s="55">
        <f t="shared" si="114"/>
        <v>25</v>
      </c>
      <c r="M551" s="54"/>
      <c r="N551" s="35">
        <f t="shared" si="113"/>
        <v>25</v>
      </c>
      <c r="O551" s="33"/>
      <c r="P551" s="35">
        <f t="shared" si="109"/>
        <v>25</v>
      </c>
      <c r="Q551" s="35"/>
      <c r="R551" s="35">
        <f t="shared" si="110"/>
        <v>25</v>
      </c>
      <c r="S551" s="74"/>
      <c r="T551" s="35">
        <f t="shared" si="112"/>
        <v>25</v>
      </c>
      <c r="U551" s="49"/>
      <c r="V551" s="35">
        <f t="shared" si="111"/>
        <v>25</v>
      </c>
      <c r="W551" s="57"/>
      <c r="X551" s="35">
        <f t="shared" si="107"/>
        <v>25</v>
      </c>
      <c r="Y551" s="35">
        <f t="shared" si="107"/>
        <v>25</v>
      </c>
    </row>
    <row r="552" spans="1:25" s="8" customFormat="1" ht="24" x14ac:dyDescent="0.25">
      <c r="A552" s="51" t="s">
        <v>251</v>
      </c>
      <c r="B552" s="52">
        <v>136</v>
      </c>
      <c r="C552" s="53">
        <v>104</v>
      </c>
      <c r="D552" s="58">
        <v>1</v>
      </c>
      <c r="E552" s="33">
        <v>0</v>
      </c>
      <c r="F552" s="33">
        <v>7870</v>
      </c>
      <c r="G552" s="33">
        <v>240</v>
      </c>
      <c r="H552" s="35">
        <v>25</v>
      </c>
      <c r="I552" s="35"/>
      <c r="J552" s="35">
        <f t="shared" si="106"/>
        <v>25</v>
      </c>
      <c r="K552" s="54"/>
      <c r="L552" s="55">
        <f t="shared" si="114"/>
        <v>25</v>
      </c>
      <c r="M552" s="54"/>
      <c r="N552" s="35">
        <f t="shared" si="113"/>
        <v>25</v>
      </c>
      <c r="O552" s="33"/>
      <c r="P552" s="35">
        <f t="shared" si="109"/>
        <v>25</v>
      </c>
      <c r="Q552" s="35"/>
      <c r="R552" s="35">
        <f t="shared" si="110"/>
        <v>25</v>
      </c>
      <c r="S552" s="74"/>
      <c r="T552" s="35">
        <f t="shared" si="112"/>
        <v>25</v>
      </c>
      <c r="U552" s="49"/>
      <c r="V552" s="35">
        <f t="shared" si="111"/>
        <v>25</v>
      </c>
      <c r="W552" s="57"/>
      <c r="X552" s="35">
        <f t="shared" si="107"/>
        <v>25</v>
      </c>
      <c r="Y552" s="35">
        <f t="shared" si="107"/>
        <v>25</v>
      </c>
    </row>
    <row r="553" spans="1:25" s="8" customFormat="1" x14ac:dyDescent="0.25">
      <c r="A553" s="51" t="s">
        <v>139</v>
      </c>
      <c r="B553" s="52">
        <v>136</v>
      </c>
      <c r="C553" s="53">
        <v>104</v>
      </c>
      <c r="D553" s="58">
        <v>1</v>
      </c>
      <c r="E553" s="33">
        <v>0</v>
      </c>
      <c r="F553" s="33">
        <v>7871</v>
      </c>
      <c r="G553" s="33"/>
      <c r="H553" s="35">
        <v>482.2</v>
      </c>
      <c r="I553" s="35"/>
      <c r="J553" s="35">
        <f t="shared" si="106"/>
        <v>482.2</v>
      </c>
      <c r="K553" s="54"/>
      <c r="L553" s="55">
        <f t="shared" si="114"/>
        <v>482.2</v>
      </c>
      <c r="M553" s="54"/>
      <c r="N553" s="35">
        <f t="shared" si="113"/>
        <v>482.2</v>
      </c>
      <c r="O553" s="33"/>
      <c r="P553" s="35">
        <f t="shared" si="109"/>
        <v>482.2</v>
      </c>
      <c r="Q553" s="35">
        <f>Q554+Q556</f>
        <v>0</v>
      </c>
      <c r="R553" s="35">
        <f t="shared" si="110"/>
        <v>482.2</v>
      </c>
      <c r="S553" s="74"/>
      <c r="T553" s="35">
        <f t="shared" si="112"/>
        <v>482.2</v>
      </c>
      <c r="U553" s="49"/>
      <c r="V553" s="35">
        <f t="shared" si="111"/>
        <v>482.2</v>
      </c>
      <c r="W553" s="57"/>
      <c r="X553" s="35">
        <f t="shared" si="107"/>
        <v>482.2</v>
      </c>
      <c r="Y553" s="35">
        <f>Y554+Y556</f>
        <v>482.2</v>
      </c>
    </row>
    <row r="554" spans="1:25" s="8" customFormat="1" ht="48" x14ac:dyDescent="0.25">
      <c r="A554" s="51" t="s">
        <v>36</v>
      </c>
      <c r="B554" s="52">
        <v>136</v>
      </c>
      <c r="C554" s="53">
        <v>104</v>
      </c>
      <c r="D554" s="58">
        <v>1</v>
      </c>
      <c r="E554" s="33">
        <v>0</v>
      </c>
      <c r="F554" s="33">
        <v>7871</v>
      </c>
      <c r="G554" s="33">
        <v>100</v>
      </c>
      <c r="H554" s="35">
        <v>474.2</v>
      </c>
      <c r="I554" s="35"/>
      <c r="J554" s="35">
        <f t="shared" si="106"/>
        <v>474.2</v>
      </c>
      <c r="K554" s="54"/>
      <c r="L554" s="55">
        <f t="shared" si="114"/>
        <v>474.2</v>
      </c>
      <c r="M554" s="54"/>
      <c r="N554" s="35">
        <f t="shared" si="113"/>
        <v>474.2</v>
      </c>
      <c r="O554" s="33"/>
      <c r="P554" s="35">
        <f t="shared" si="109"/>
        <v>474.2</v>
      </c>
      <c r="Q554" s="35">
        <f>Q555</f>
        <v>-1.3</v>
      </c>
      <c r="R554" s="35">
        <f t="shared" si="110"/>
        <v>472.9</v>
      </c>
      <c r="S554" s="74"/>
      <c r="T554" s="35">
        <f t="shared" si="112"/>
        <v>472.9</v>
      </c>
      <c r="U554" s="49"/>
      <c r="V554" s="35">
        <f t="shared" si="111"/>
        <v>472.9</v>
      </c>
      <c r="W554" s="57"/>
      <c r="X554" s="35">
        <f t="shared" si="107"/>
        <v>472.9</v>
      </c>
      <c r="Y554" s="35">
        <f t="shared" si="107"/>
        <v>472.9</v>
      </c>
    </row>
    <row r="555" spans="1:25" s="8" customFormat="1" ht="24" x14ac:dyDescent="0.25">
      <c r="A555" s="51" t="s">
        <v>37</v>
      </c>
      <c r="B555" s="52">
        <v>136</v>
      </c>
      <c r="C555" s="53">
        <v>104</v>
      </c>
      <c r="D555" s="58">
        <v>1</v>
      </c>
      <c r="E555" s="33">
        <v>0</v>
      </c>
      <c r="F555" s="33">
        <v>7871</v>
      </c>
      <c r="G555" s="33">
        <v>120</v>
      </c>
      <c r="H555" s="35">
        <v>474.2</v>
      </c>
      <c r="I555" s="35"/>
      <c r="J555" s="35">
        <f t="shared" si="106"/>
        <v>474.2</v>
      </c>
      <c r="K555" s="54"/>
      <c r="L555" s="55">
        <f t="shared" si="114"/>
        <v>474.2</v>
      </c>
      <c r="M555" s="54"/>
      <c r="N555" s="35">
        <f t="shared" si="113"/>
        <v>474.2</v>
      </c>
      <c r="O555" s="33"/>
      <c r="P555" s="35">
        <f t="shared" si="109"/>
        <v>474.2</v>
      </c>
      <c r="Q555" s="35">
        <v>-1.3</v>
      </c>
      <c r="R555" s="35">
        <f t="shared" si="110"/>
        <v>472.9</v>
      </c>
      <c r="S555" s="74"/>
      <c r="T555" s="35">
        <f t="shared" si="112"/>
        <v>472.9</v>
      </c>
      <c r="U555" s="49"/>
      <c r="V555" s="35">
        <f t="shared" si="111"/>
        <v>472.9</v>
      </c>
      <c r="W555" s="57"/>
      <c r="X555" s="35">
        <f t="shared" si="107"/>
        <v>472.9</v>
      </c>
      <c r="Y555" s="35">
        <f t="shared" si="107"/>
        <v>472.9</v>
      </c>
    </row>
    <row r="556" spans="1:25" s="8" customFormat="1" ht="24" x14ac:dyDescent="0.25">
      <c r="A556" s="51" t="s">
        <v>237</v>
      </c>
      <c r="B556" s="52">
        <v>136</v>
      </c>
      <c r="C556" s="53">
        <v>104</v>
      </c>
      <c r="D556" s="58">
        <v>1</v>
      </c>
      <c r="E556" s="33">
        <v>0</v>
      </c>
      <c r="F556" s="33">
        <v>7871</v>
      </c>
      <c r="G556" s="33">
        <v>200</v>
      </c>
      <c r="H556" s="35">
        <v>8</v>
      </c>
      <c r="I556" s="35"/>
      <c r="J556" s="35">
        <f t="shared" si="106"/>
        <v>8</v>
      </c>
      <c r="K556" s="54"/>
      <c r="L556" s="55">
        <f t="shared" si="114"/>
        <v>8</v>
      </c>
      <c r="M556" s="54"/>
      <c r="N556" s="35">
        <f t="shared" si="113"/>
        <v>8</v>
      </c>
      <c r="O556" s="33"/>
      <c r="P556" s="35">
        <f t="shared" si="109"/>
        <v>8</v>
      </c>
      <c r="Q556" s="35">
        <f>Q557</f>
        <v>1.3</v>
      </c>
      <c r="R556" s="35">
        <f t="shared" si="110"/>
        <v>9.3000000000000007</v>
      </c>
      <c r="S556" s="74"/>
      <c r="T556" s="35">
        <f t="shared" si="112"/>
        <v>9.3000000000000007</v>
      </c>
      <c r="U556" s="49"/>
      <c r="V556" s="35">
        <f t="shared" si="111"/>
        <v>9.3000000000000007</v>
      </c>
      <c r="W556" s="57"/>
      <c r="X556" s="35">
        <f t="shared" si="107"/>
        <v>9.3000000000000007</v>
      </c>
      <c r="Y556" s="35">
        <f t="shared" si="107"/>
        <v>9.3000000000000007</v>
      </c>
    </row>
    <row r="557" spans="1:25" s="8" customFormat="1" ht="24" x14ac:dyDescent="0.25">
      <c r="A557" s="51" t="s">
        <v>251</v>
      </c>
      <c r="B557" s="52">
        <v>136</v>
      </c>
      <c r="C557" s="53">
        <v>104</v>
      </c>
      <c r="D557" s="58">
        <v>1</v>
      </c>
      <c r="E557" s="33">
        <v>0</v>
      </c>
      <c r="F557" s="33">
        <v>7871</v>
      </c>
      <c r="G557" s="33">
        <v>240</v>
      </c>
      <c r="H557" s="35">
        <v>8</v>
      </c>
      <c r="I557" s="35"/>
      <c r="J557" s="35">
        <f t="shared" si="106"/>
        <v>8</v>
      </c>
      <c r="K557" s="54"/>
      <c r="L557" s="55">
        <f t="shared" si="114"/>
        <v>8</v>
      </c>
      <c r="M557" s="54"/>
      <c r="N557" s="35">
        <f t="shared" si="113"/>
        <v>8</v>
      </c>
      <c r="O557" s="33"/>
      <c r="P557" s="35">
        <f t="shared" si="109"/>
        <v>8</v>
      </c>
      <c r="Q557" s="35">
        <v>1.3</v>
      </c>
      <c r="R557" s="35">
        <f t="shared" si="110"/>
        <v>9.3000000000000007</v>
      </c>
      <c r="S557" s="74"/>
      <c r="T557" s="35">
        <f t="shared" si="112"/>
        <v>9.3000000000000007</v>
      </c>
      <c r="U557" s="49"/>
      <c r="V557" s="35">
        <f t="shared" si="111"/>
        <v>9.3000000000000007</v>
      </c>
      <c r="W557" s="57"/>
      <c r="X557" s="35">
        <f t="shared" si="107"/>
        <v>9.3000000000000007</v>
      </c>
      <c r="Y557" s="35">
        <f t="shared" si="107"/>
        <v>9.3000000000000007</v>
      </c>
    </row>
    <row r="558" spans="1:25" s="8" customFormat="1" x14ac:dyDescent="0.25">
      <c r="A558" s="51" t="s">
        <v>12</v>
      </c>
      <c r="B558" s="52">
        <v>136</v>
      </c>
      <c r="C558" s="53">
        <v>113</v>
      </c>
      <c r="D558" s="58"/>
      <c r="E558" s="33"/>
      <c r="F558" s="33"/>
      <c r="G558" s="33"/>
      <c r="H558" s="35">
        <v>793.1</v>
      </c>
      <c r="I558" s="35"/>
      <c r="J558" s="35">
        <f t="shared" si="106"/>
        <v>793.1</v>
      </c>
      <c r="K558" s="54"/>
      <c r="L558" s="55">
        <f t="shared" si="114"/>
        <v>793.1</v>
      </c>
      <c r="M558" s="54"/>
      <c r="N558" s="35">
        <f t="shared" si="113"/>
        <v>793.1</v>
      </c>
      <c r="O558" s="59"/>
      <c r="P558" s="35">
        <f t="shared" si="109"/>
        <v>793.1</v>
      </c>
      <c r="Q558" s="35"/>
      <c r="R558" s="35">
        <f t="shared" si="110"/>
        <v>793.1</v>
      </c>
      <c r="S558" s="82"/>
      <c r="T558" s="35">
        <f t="shared" si="112"/>
        <v>793.1</v>
      </c>
      <c r="U558" s="35">
        <f>U559+U563</f>
        <v>-16.103000000000002</v>
      </c>
      <c r="V558" s="35">
        <f t="shared" si="111"/>
        <v>776.99700000000007</v>
      </c>
      <c r="W558" s="57"/>
      <c r="X558" s="35">
        <f t="shared" si="107"/>
        <v>776.99700000000007</v>
      </c>
      <c r="Y558" s="35">
        <f>Y559+Y563</f>
        <v>776.99699999999996</v>
      </c>
    </row>
    <row r="559" spans="1:25" s="8" customFormat="1" ht="48" x14ac:dyDescent="0.25">
      <c r="A559" s="51" t="s">
        <v>137</v>
      </c>
      <c r="B559" s="52">
        <v>136</v>
      </c>
      <c r="C559" s="53">
        <v>113</v>
      </c>
      <c r="D559" s="58">
        <v>1</v>
      </c>
      <c r="E559" s="33">
        <v>0</v>
      </c>
      <c r="F559" s="33">
        <v>0</v>
      </c>
      <c r="G559" s="33"/>
      <c r="H559" s="35">
        <v>608</v>
      </c>
      <c r="I559" s="35"/>
      <c r="J559" s="35">
        <f t="shared" si="106"/>
        <v>608</v>
      </c>
      <c r="K559" s="54"/>
      <c r="L559" s="55">
        <f t="shared" si="114"/>
        <v>608</v>
      </c>
      <c r="M559" s="54"/>
      <c r="N559" s="35">
        <f t="shared" si="113"/>
        <v>608</v>
      </c>
      <c r="O559" s="33"/>
      <c r="P559" s="83">
        <f t="shared" si="109"/>
        <v>608</v>
      </c>
      <c r="Q559" s="36"/>
      <c r="R559" s="35">
        <f t="shared" si="110"/>
        <v>608</v>
      </c>
      <c r="S559" s="74"/>
      <c r="T559" s="35">
        <f t="shared" si="112"/>
        <v>608</v>
      </c>
      <c r="U559" s="49"/>
      <c r="V559" s="35">
        <f t="shared" si="111"/>
        <v>608</v>
      </c>
      <c r="W559" s="57"/>
      <c r="X559" s="35">
        <f t="shared" si="107"/>
        <v>608</v>
      </c>
      <c r="Y559" s="35">
        <f t="shared" si="107"/>
        <v>608</v>
      </c>
    </row>
    <row r="560" spans="1:25" s="8" customFormat="1" ht="36" x14ac:dyDescent="0.25">
      <c r="A560" s="51" t="s">
        <v>140</v>
      </c>
      <c r="B560" s="52">
        <v>136</v>
      </c>
      <c r="C560" s="53">
        <v>113</v>
      </c>
      <c r="D560" s="58">
        <v>1</v>
      </c>
      <c r="E560" s="33">
        <v>0</v>
      </c>
      <c r="F560" s="33">
        <v>7822</v>
      </c>
      <c r="G560" s="33"/>
      <c r="H560" s="35">
        <v>608</v>
      </c>
      <c r="I560" s="35"/>
      <c r="J560" s="35">
        <f t="shared" si="106"/>
        <v>608</v>
      </c>
      <c r="K560" s="54"/>
      <c r="L560" s="55">
        <f t="shared" si="114"/>
        <v>608</v>
      </c>
      <c r="M560" s="54"/>
      <c r="N560" s="35">
        <f t="shared" si="113"/>
        <v>608</v>
      </c>
      <c r="O560" s="33"/>
      <c r="P560" s="35">
        <f t="shared" si="109"/>
        <v>608</v>
      </c>
      <c r="Q560" s="35"/>
      <c r="R560" s="35">
        <f t="shared" si="110"/>
        <v>608</v>
      </c>
      <c r="S560" s="74"/>
      <c r="T560" s="35">
        <f t="shared" si="112"/>
        <v>608</v>
      </c>
      <c r="U560" s="49"/>
      <c r="V560" s="35">
        <f t="shared" si="111"/>
        <v>608</v>
      </c>
      <c r="W560" s="57"/>
      <c r="X560" s="35">
        <f t="shared" si="107"/>
        <v>608</v>
      </c>
      <c r="Y560" s="35">
        <f t="shared" si="107"/>
        <v>608</v>
      </c>
    </row>
    <row r="561" spans="1:25" s="8" customFormat="1" x14ac:dyDescent="0.25">
      <c r="A561" s="51" t="s">
        <v>39</v>
      </c>
      <c r="B561" s="52">
        <v>136</v>
      </c>
      <c r="C561" s="53">
        <v>113</v>
      </c>
      <c r="D561" s="58">
        <v>1</v>
      </c>
      <c r="E561" s="33">
        <v>0</v>
      </c>
      <c r="F561" s="33">
        <v>7822</v>
      </c>
      <c r="G561" s="33">
        <v>800</v>
      </c>
      <c r="H561" s="35">
        <v>608</v>
      </c>
      <c r="I561" s="35"/>
      <c r="J561" s="35">
        <f t="shared" si="106"/>
        <v>608</v>
      </c>
      <c r="K561" s="54"/>
      <c r="L561" s="55">
        <f t="shared" si="114"/>
        <v>608</v>
      </c>
      <c r="M561" s="54"/>
      <c r="N561" s="35">
        <f t="shared" si="113"/>
        <v>608</v>
      </c>
      <c r="O561" s="33"/>
      <c r="P561" s="35">
        <f t="shared" si="109"/>
        <v>608</v>
      </c>
      <c r="Q561" s="35"/>
      <c r="R561" s="35">
        <f t="shared" si="110"/>
        <v>608</v>
      </c>
      <c r="S561" s="74"/>
      <c r="T561" s="35">
        <f t="shared" si="112"/>
        <v>608</v>
      </c>
      <c r="U561" s="49"/>
      <c r="V561" s="35">
        <f t="shared" si="111"/>
        <v>608</v>
      </c>
      <c r="W561" s="57"/>
      <c r="X561" s="35">
        <f t="shared" si="107"/>
        <v>608</v>
      </c>
      <c r="Y561" s="35">
        <f t="shared" si="107"/>
        <v>608</v>
      </c>
    </row>
    <row r="562" spans="1:25" s="8" customFormat="1" ht="45" customHeight="1" x14ac:dyDescent="0.25">
      <c r="A562" s="51" t="s">
        <v>235</v>
      </c>
      <c r="B562" s="52">
        <v>136</v>
      </c>
      <c r="C562" s="53">
        <v>113</v>
      </c>
      <c r="D562" s="58">
        <v>1</v>
      </c>
      <c r="E562" s="33">
        <v>0</v>
      </c>
      <c r="F562" s="33">
        <v>7822</v>
      </c>
      <c r="G562" s="33">
        <v>810</v>
      </c>
      <c r="H562" s="35">
        <v>608</v>
      </c>
      <c r="I562" s="35"/>
      <c r="J562" s="35">
        <f t="shared" si="106"/>
        <v>608</v>
      </c>
      <c r="K562" s="54"/>
      <c r="L562" s="55">
        <f t="shared" si="114"/>
        <v>608</v>
      </c>
      <c r="M562" s="54"/>
      <c r="N562" s="35">
        <f t="shared" si="113"/>
        <v>608</v>
      </c>
      <c r="O562" s="33"/>
      <c r="P562" s="35">
        <f t="shared" si="109"/>
        <v>608</v>
      </c>
      <c r="Q562" s="35"/>
      <c r="R562" s="35">
        <f t="shared" si="110"/>
        <v>608</v>
      </c>
      <c r="S562" s="74"/>
      <c r="T562" s="35">
        <f t="shared" si="112"/>
        <v>608</v>
      </c>
      <c r="U562" s="49"/>
      <c r="V562" s="35">
        <f t="shared" si="111"/>
        <v>608</v>
      </c>
      <c r="W562" s="57"/>
      <c r="X562" s="35">
        <f t="shared" ref="X562:Y618" si="115">V562+W562</f>
        <v>608</v>
      </c>
      <c r="Y562" s="35">
        <f t="shared" si="115"/>
        <v>608</v>
      </c>
    </row>
    <row r="563" spans="1:25" s="8" customFormat="1" ht="48" x14ac:dyDescent="0.25">
      <c r="A563" s="51" t="s">
        <v>15</v>
      </c>
      <c r="B563" s="52">
        <v>136</v>
      </c>
      <c r="C563" s="53">
        <v>113</v>
      </c>
      <c r="D563" s="58">
        <v>7</v>
      </c>
      <c r="E563" s="33">
        <v>0</v>
      </c>
      <c r="F563" s="33">
        <v>0</v>
      </c>
      <c r="G563" s="33"/>
      <c r="H563" s="35">
        <v>185.1</v>
      </c>
      <c r="I563" s="35"/>
      <c r="J563" s="35">
        <f t="shared" si="106"/>
        <v>185.1</v>
      </c>
      <c r="K563" s="54"/>
      <c r="L563" s="55">
        <f t="shared" si="114"/>
        <v>185.1</v>
      </c>
      <c r="M563" s="54"/>
      <c r="N563" s="35">
        <f t="shared" si="113"/>
        <v>185.1</v>
      </c>
      <c r="O563" s="33"/>
      <c r="P563" s="36">
        <f t="shared" si="109"/>
        <v>185.1</v>
      </c>
      <c r="Q563" s="60"/>
      <c r="R563" s="35">
        <f t="shared" si="110"/>
        <v>185.1</v>
      </c>
      <c r="S563" s="74"/>
      <c r="T563" s="35">
        <f t="shared" si="112"/>
        <v>185.1</v>
      </c>
      <c r="U563" s="35">
        <f>U564</f>
        <v>-16.103000000000002</v>
      </c>
      <c r="V563" s="35">
        <f t="shared" si="111"/>
        <v>168.99699999999999</v>
      </c>
      <c r="W563" s="57"/>
      <c r="X563" s="35">
        <f t="shared" si="115"/>
        <v>168.99699999999999</v>
      </c>
      <c r="Y563" s="35">
        <f t="shared" si="115"/>
        <v>168.99699999999999</v>
      </c>
    </row>
    <row r="564" spans="1:25" s="8" customFormat="1" ht="24" x14ac:dyDescent="0.25">
      <c r="A564" s="51" t="s">
        <v>16</v>
      </c>
      <c r="B564" s="52">
        <v>136</v>
      </c>
      <c r="C564" s="53">
        <v>113</v>
      </c>
      <c r="D564" s="58">
        <v>7</v>
      </c>
      <c r="E564" s="33">
        <v>0</v>
      </c>
      <c r="F564" s="33">
        <v>8066</v>
      </c>
      <c r="G564" s="33"/>
      <c r="H564" s="35">
        <v>185.1</v>
      </c>
      <c r="I564" s="35"/>
      <c r="J564" s="35">
        <f t="shared" si="106"/>
        <v>185.1</v>
      </c>
      <c r="K564" s="54"/>
      <c r="L564" s="55">
        <f t="shared" si="114"/>
        <v>185.1</v>
      </c>
      <c r="M564" s="54"/>
      <c r="N564" s="35">
        <f t="shared" si="113"/>
        <v>185.1</v>
      </c>
      <c r="O564" s="33"/>
      <c r="P564" s="35">
        <f t="shared" si="109"/>
        <v>185.1</v>
      </c>
      <c r="Q564" s="35"/>
      <c r="R564" s="35">
        <f t="shared" si="110"/>
        <v>185.1</v>
      </c>
      <c r="S564" s="74"/>
      <c r="T564" s="35">
        <f t="shared" si="112"/>
        <v>185.1</v>
      </c>
      <c r="U564" s="35">
        <f>U565</f>
        <v>-16.103000000000002</v>
      </c>
      <c r="V564" s="35">
        <f t="shared" si="111"/>
        <v>168.99699999999999</v>
      </c>
      <c r="W564" s="57"/>
      <c r="X564" s="35">
        <f t="shared" si="115"/>
        <v>168.99699999999999</v>
      </c>
      <c r="Y564" s="35">
        <f t="shared" si="115"/>
        <v>168.99699999999999</v>
      </c>
    </row>
    <row r="565" spans="1:25" s="8" customFormat="1" ht="24" x14ac:dyDescent="0.25">
      <c r="A565" s="51" t="s">
        <v>237</v>
      </c>
      <c r="B565" s="52">
        <v>136</v>
      </c>
      <c r="C565" s="53">
        <v>113</v>
      </c>
      <c r="D565" s="58">
        <v>7</v>
      </c>
      <c r="E565" s="33">
        <v>0</v>
      </c>
      <c r="F565" s="33">
        <v>8066</v>
      </c>
      <c r="G565" s="33">
        <v>200</v>
      </c>
      <c r="H565" s="35">
        <v>185.1</v>
      </c>
      <c r="I565" s="35"/>
      <c r="J565" s="35">
        <f t="shared" si="106"/>
        <v>185.1</v>
      </c>
      <c r="K565" s="54"/>
      <c r="L565" s="55">
        <f t="shared" si="114"/>
        <v>185.1</v>
      </c>
      <c r="M565" s="54"/>
      <c r="N565" s="35">
        <f t="shared" si="113"/>
        <v>185.1</v>
      </c>
      <c r="O565" s="33"/>
      <c r="P565" s="35">
        <f t="shared" si="109"/>
        <v>185.1</v>
      </c>
      <c r="Q565" s="35"/>
      <c r="R565" s="35">
        <f t="shared" si="110"/>
        <v>185.1</v>
      </c>
      <c r="S565" s="74"/>
      <c r="T565" s="35">
        <f t="shared" si="112"/>
        <v>185.1</v>
      </c>
      <c r="U565" s="35">
        <f>U566</f>
        <v>-16.103000000000002</v>
      </c>
      <c r="V565" s="35">
        <f t="shared" si="111"/>
        <v>168.99699999999999</v>
      </c>
      <c r="W565" s="57"/>
      <c r="X565" s="35">
        <f t="shared" si="115"/>
        <v>168.99699999999999</v>
      </c>
      <c r="Y565" s="35">
        <f t="shared" si="115"/>
        <v>168.99699999999999</v>
      </c>
    </row>
    <row r="566" spans="1:25" s="8" customFormat="1" ht="24" x14ac:dyDescent="0.25">
      <c r="A566" s="51" t="s">
        <v>251</v>
      </c>
      <c r="B566" s="52">
        <v>136</v>
      </c>
      <c r="C566" s="53">
        <v>113</v>
      </c>
      <c r="D566" s="58">
        <v>7</v>
      </c>
      <c r="E566" s="33">
        <v>0</v>
      </c>
      <c r="F566" s="33">
        <v>8066</v>
      </c>
      <c r="G566" s="33">
        <v>240</v>
      </c>
      <c r="H566" s="35">
        <v>185.1</v>
      </c>
      <c r="I566" s="35"/>
      <c r="J566" s="35">
        <f t="shared" si="106"/>
        <v>185.1</v>
      </c>
      <c r="K566" s="54"/>
      <c r="L566" s="55">
        <f t="shared" si="114"/>
        <v>185.1</v>
      </c>
      <c r="M566" s="54"/>
      <c r="N566" s="35">
        <f t="shared" si="113"/>
        <v>185.1</v>
      </c>
      <c r="O566" s="33"/>
      <c r="P566" s="35">
        <f t="shared" si="109"/>
        <v>185.1</v>
      </c>
      <c r="Q566" s="35"/>
      <c r="R566" s="35">
        <f t="shared" si="110"/>
        <v>185.1</v>
      </c>
      <c r="S566" s="74"/>
      <c r="T566" s="35">
        <f t="shared" si="112"/>
        <v>185.1</v>
      </c>
      <c r="U566" s="35">
        <v>-16.103000000000002</v>
      </c>
      <c r="V566" s="35">
        <f t="shared" si="111"/>
        <v>168.99699999999999</v>
      </c>
      <c r="W566" s="57"/>
      <c r="X566" s="35">
        <f t="shared" si="115"/>
        <v>168.99699999999999</v>
      </c>
      <c r="Y566" s="35">
        <f t="shared" si="115"/>
        <v>168.99699999999999</v>
      </c>
    </row>
    <row r="567" spans="1:25" s="8" customFormat="1" x14ac:dyDescent="0.25">
      <c r="A567" s="51" t="s">
        <v>64</v>
      </c>
      <c r="B567" s="52">
        <v>136</v>
      </c>
      <c r="C567" s="53">
        <v>300</v>
      </c>
      <c r="D567" s="58"/>
      <c r="E567" s="33"/>
      <c r="F567" s="33"/>
      <c r="G567" s="33"/>
      <c r="H567" s="35"/>
      <c r="I567" s="35"/>
      <c r="J567" s="35"/>
      <c r="K567" s="54"/>
      <c r="L567" s="55"/>
      <c r="M567" s="54"/>
      <c r="N567" s="35"/>
      <c r="O567" s="33"/>
      <c r="P567" s="35"/>
      <c r="Q567" s="35"/>
      <c r="R567" s="35">
        <v>0</v>
      </c>
      <c r="S567" s="35">
        <f>S568</f>
        <v>73.547300000000007</v>
      </c>
      <c r="T567" s="35">
        <f t="shared" si="112"/>
        <v>73.547300000000007</v>
      </c>
      <c r="U567" s="49"/>
      <c r="V567" s="35">
        <f t="shared" si="111"/>
        <v>73.547300000000007</v>
      </c>
      <c r="W567" s="66"/>
      <c r="X567" s="35">
        <f t="shared" si="115"/>
        <v>73.547300000000007</v>
      </c>
      <c r="Y567" s="35">
        <f t="shared" si="115"/>
        <v>73.547300000000007</v>
      </c>
    </row>
    <row r="568" spans="1:25" s="8" customFormat="1" ht="24" x14ac:dyDescent="0.25">
      <c r="A568" s="51" t="s">
        <v>166</v>
      </c>
      <c r="B568" s="52">
        <v>136</v>
      </c>
      <c r="C568" s="53">
        <v>309</v>
      </c>
      <c r="D568" s="58"/>
      <c r="E568" s="33"/>
      <c r="F568" s="33"/>
      <c r="G568" s="33"/>
      <c r="H568" s="35"/>
      <c r="I568" s="35"/>
      <c r="J568" s="35"/>
      <c r="K568" s="54"/>
      <c r="L568" s="55"/>
      <c r="M568" s="54"/>
      <c r="N568" s="35"/>
      <c r="O568" s="33"/>
      <c r="P568" s="35"/>
      <c r="Q568" s="35"/>
      <c r="R568" s="35">
        <v>0</v>
      </c>
      <c r="S568" s="64">
        <f>S569</f>
        <v>73.547300000000007</v>
      </c>
      <c r="T568" s="35">
        <f t="shared" si="112"/>
        <v>73.547300000000007</v>
      </c>
      <c r="U568" s="49"/>
      <c r="V568" s="35">
        <f t="shared" si="111"/>
        <v>73.547300000000007</v>
      </c>
      <c r="W568" s="57"/>
      <c r="X568" s="35">
        <f t="shared" si="115"/>
        <v>73.547300000000007</v>
      </c>
      <c r="Y568" s="35">
        <f t="shared" si="115"/>
        <v>73.547300000000007</v>
      </c>
    </row>
    <row r="569" spans="1:25" s="8" customFormat="1" ht="24" x14ac:dyDescent="0.25">
      <c r="A569" s="51" t="s">
        <v>124</v>
      </c>
      <c r="B569" s="52">
        <v>136</v>
      </c>
      <c r="C569" s="53">
        <v>309</v>
      </c>
      <c r="D569" s="58">
        <v>55</v>
      </c>
      <c r="E569" s="33">
        <v>0</v>
      </c>
      <c r="F569" s="33">
        <v>0</v>
      </c>
      <c r="G569" s="33"/>
      <c r="H569" s="35"/>
      <c r="I569" s="35"/>
      <c r="J569" s="35"/>
      <c r="K569" s="54"/>
      <c r="L569" s="55"/>
      <c r="M569" s="54"/>
      <c r="N569" s="35"/>
      <c r="O569" s="33"/>
      <c r="P569" s="35"/>
      <c r="Q569" s="59"/>
      <c r="R569" s="35">
        <v>0</v>
      </c>
      <c r="S569" s="35">
        <f>S570</f>
        <v>73.547300000000007</v>
      </c>
      <c r="T569" s="35">
        <f t="shared" si="112"/>
        <v>73.547300000000007</v>
      </c>
      <c r="U569" s="49"/>
      <c r="V569" s="35">
        <f t="shared" si="111"/>
        <v>73.547300000000007</v>
      </c>
      <c r="W569" s="57"/>
      <c r="X569" s="35">
        <f t="shared" si="115"/>
        <v>73.547300000000007</v>
      </c>
      <c r="Y569" s="35">
        <f t="shared" si="115"/>
        <v>73.547300000000007</v>
      </c>
    </row>
    <row r="570" spans="1:25" s="8" customFormat="1" ht="24" x14ac:dyDescent="0.25">
      <c r="A570" s="51" t="s">
        <v>124</v>
      </c>
      <c r="B570" s="52">
        <v>136</v>
      </c>
      <c r="C570" s="53">
        <v>309</v>
      </c>
      <c r="D570" s="58">
        <v>55</v>
      </c>
      <c r="E570" s="33">
        <v>0</v>
      </c>
      <c r="F570" s="33">
        <v>8140</v>
      </c>
      <c r="G570" s="33"/>
      <c r="H570" s="35"/>
      <c r="I570" s="35"/>
      <c r="J570" s="35"/>
      <c r="K570" s="54"/>
      <c r="L570" s="55"/>
      <c r="M570" s="54"/>
      <c r="N570" s="35"/>
      <c r="O570" s="33"/>
      <c r="P570" s="35"/>
      <c r="Q570" s="35"/>
      <c r="R570" s="35">
        <v>0</v>
      </c>
      <c r="S570" s="35">
        <f>S571</f>
        <v>73.547300000000007</v>
      </c>
      <c r="T570" s="35">
        <f t="shared" si="112"/>
        <v>73.547300000000007</v>
      </c>
      <c r="U570" s="49"/>
      <c r="V570" s="35">
        <f t="shared" si="111"/>
        <v>73.547300000000007</v>
      </c>
      <c r="W570" s="57"/>
      <c r="X570" s="35">
        <f t="shared" si="115"/>
        <v>73.547300000000007</v>
      </c>
      <c r="Y570" s="35">
        <f t="shared" si="115"/>
        <v>73.547300000000007</v>
      </c>
    </row>
    <row r="571" spans="1:25" s="8" customFormat="1" ht="24" x14ac:dyDescent="0.25">
      <c r="A571" s="51" t="s">
        <v>237</v>
      </c>
      <c r="B571" s="52">
        <v>136</v>
      </c>
      <c r="C571" s="53">
        <v>309</v>
      </c>
      <c r="D571" s="58">
        <v>55</v>
      </c>
      <c r="E571" s="33">
        <v>0</v>
      </c>
      <c r="F571" s="33">
        <v>8140</v>
      </c>
      <c r="G571" s="33">
        <v>200</v>
      </c>
      <c r="H571" s="35"/>
      <c r="I571" s="35"/>
      <c r="J571" s="35"/>
      <c r="K571" s="54"/>
      <c r="L571" s="55"/>
      <c r="M571" s="54"/>
      <c r="N571" s="35"/>
      <c r="O571" s="33"/>
      <c r="P571" s="35"/>
      <c r="Q571" s="35"/>
      <c r="R571" s="35">
        <v>0</v>
      </c>
      <c r="S571" s="35">
        <f>S572</f>
        <v>73.547300000000007</v>
      </c>
      <c r="T571" s="35">
        <f t="shared" si="112"/>
        <v>73.547300000000007</v>
      </c>
      <c r="U571" s="49"/>
      <c r="V571" s="35">
        <f t="shared" si="111"/>
        <v>73.547300000000007</v>
      </c>
      <c r="W571" s="57"/>
      <c r="X571" s="35">
        <f t="shared" si="115"/>
        <v>73.547300000000007</v>
      </c>
      <c r="Y571" s="35">
        <f t="shared" si="115"/>
        <v>73.547300000000007</v>
      </c>
    </row>
    <row r="572" spans="1:25" s="8" customFormat="1" ht="24" x14ac:dyDescent="0.25">
      <c r="A572" s="51" t="s">
        <v>251</v>
      </c>
      <c r="B572" s="52">
        <v>136</v>
      </c>
      <c r="C572" s="53">
        <v>309</v>
      </c>
      <c r="D572" s="58">
        <v>55</v>
      </c>
      <c r="E572" s="33">
        <v>0</v>
      </c>
      <c r="F572" s="33">
        <v>8140</v>
      </c>
      <c r="G572" s="33">
        <v>240</v>
      </c>
      <c r="H572" s="35"/>
      <c r="I572" s="35"/>
      <c r="J572" s="35"/>
      <c r="K572" s="54"/>
      <c r="L572" s="55"/>
      <c r="M572" s="54"/>
      <c r="N572" s="35"/>
      <c r="O572" s="33"/>
      <c r="P572" s="35"/>
      <c r="Q572" s="35"/>
      <c r="R572" s="35">
        <v>0</v>
      </c>
      <c r="S572" s="35">
        <v>73.547300000000007</v>
      </c>
      <c r="T572" s="35">
        <f t="shared" si="112"/>
        <v>73.547300000000007</v>
      </c>
      <c r="U572" s="49"/>
      <c r="V572" s="35">
        <f t="shared" si="111"/>
        <v>73.547300000000007</v>
      </c>
      <c r="W572" s="57"/>
      <c r="X572" s="35">
        <f t="shared" si="115"/>
        <v>73.547300000000007</v>
      </c>
      <c r="Y572" s="35">
        <f t="shared" si="115"/>
        <v>73.547300000000007</v>
      </c>
    </row>
    <row r="573" spans="1:25" s="8" customFormat="1" x14ac:dyDescent="0.25">
      <c r="A573" s="51" t="s">
        <v>17</v>
      </c>
      <c r="B573" s="52">
        <v>136</v>
      </c>
      <c r="C573" s="53">
        <v>400</v>
      </c>
      <c r="D573" s="58"/>
      <c r="E573" s="33"/>
      <c r="F573" s="33"/>
      <c r="G573" s="33"/>
      <c r="H573" s="35">
        <v>14049.6</v>
      </c>
      <c r="I573" s="35" t="e">
        <f>I574+I587+I604</f>
        <v>#REF!</v>
      </c>
      <c r="J573" s="35" t="e">
        <f t="shared" ref="J573:J658" si="116">H573+I573</f>
        <v>#REF!</v>
      </c>
      <c r="K573" s="63" t="e">
        <f>K574+K587+K604</f>
        <v>#REF!</v>
      </c>
      <c r="L573" s="55" t="e">
        <f t="shared" si="114"/>
        <v>#REF!</v>
      </c>
      <c r="M573" s="35">
        <f>M582</f>
        <v>1197</v>
      </c>
      <c r="N573" s="35" t="e">
        <f t="shared" si="113"/>
        <v>#REF!</v>
      </c>
      <c r="O573" s="35" t="e">
        <f>O574+O582+O587+O604</f>
        <v>#REF!</v>
      </c>
      <c r="P573" s="35" t="e">
        <f t="shared" si="109"/>
        <v>#REF!</v>
      </c>
      <c r="Q573" s="35">
        <f>Q574+Q582+Q587+Q604</f>
        <v>2405.884</v>
      </c>
      <c r="R573" s="35" t="e">
        <f t="shared" si="110"/>
        <v>#REF!</v>
      </c>
      <c r="S573" s="35">
        <f>S574+S582+S587+S604</f>
        <v>123.04</v>
      </c>
      <c r="T573" s="35" t="e">
        <f t="shared" si="112"/>
        <v>#REF!</v>
      </c>
      <c r="U573" s="35" t="e">
        <f>U574+U582+U587+U604</f>
        <v>#REF!</v>
      </c>
      <c r="V573" s="35" t="e">
        <f t="shared" si="111"/>
        <v>#REF!</v>
      </c>
      <c r="W573" s="35">
        <f>W574+W582+W587+W604</f>
        <v>-880</v>
      </c>
      <c r="X573" s="35">
        <f>X574+X582+X587+X604</f>
        <v>18815.14041</v>
      </c>
      <c r="Y573" s="35">
        <f>Y574+Y582+Y587+Y604</f>
        <v>17520.291000000001</v>
      </c>
    </row>
    <row r="574" spans="1:25" s="8" customFormat="1" x14ac:dyDescent="0.25">
      <c r="A574" s="51" t="s">
        <v>141</v>
      </c>
      <c r="B574" s="52">
        <v>136</v>
      </c>
      <c r="C574" s="53">
        <v>405</v>
      </c>
      <c r="D574" s="58"/>
      <c r="E574" s="33"/>
      <c r="F574" s="33"/>
      <c r="G574" s="33"/>
      <c r="H574" s="35">
        <v>200</v>
      </c>
      <c r="I574" s="35" t="e">
        <f>I575</f>
        <v>#REF!</v>
      </c>
      <c r="J574" s="35" t="e">
        <f t="shared" si="116"/>
        <v>#REF!</v>
      </c>
      <c r="K574" s="54"/>
      <c r="L574" s="55" t="e">
        <f t="shared" si="114"/>
        <v>#REF!</v>
      </c>
      <c r="M574" s="54"/>
      <c r="N574" s="35" t="e">
        <f t="shared" si="113"/>
        <v>#REF!</v>
      </c>
      <c r="O574" s="62" t="e">
        <f>O575</f>
        <v>#REF!</v>
      </c>
      <c r="P574" s="35" t="e">
        <f t="shared" si="109"/>
        <v>#REF!</v>
      </c>
      <c r="Q574" s="35"/>
      <c r="R574" s="35" t="e">
        <f t="shared" si="110"/>
        <v>#REF!</v>
      </c>
      <c r="S574" s="74"/>
      <c r="T574" s="35" t="e">
        <f t="shared" si="112"/>
        <v>#REF!</v>
      </c>
      <c r="U574" s="35" t="e">
        <f>U575</f>
        <v>#REF!</v>
      </c>
      <c r="V574" s="35" t="e">
        <f t="shared" si="111"/>
        <v>#REF!</v>
      </c>
      <c r="W574" s="57"/>
      <c r="X574" s="35">
        <f>X575</f>
        <v>269.56</v>
      </c>
      <c r="Y574" s="35">
        <f>Y575</f>
        <v>269.56</v>
      </c>
    </row>
    <row r="575" spans="1:25" s="8" customFormat="1" ht="48" x14ac:dyDescent="0.25">
      <c r="A575" s="51" t="s">
        <v>137</v>
      </c>
      <c r="B575" s="52">
        <v>136</v>
      </c>
      <c r="C575" s="53">
        <v>405</v>
      </c>
      <c r="D575" s="58">
        <v>1</v>
      </c>
      <c r="E575" s="33">
        <v>0</v>
      </c>
      <c r="F575" s="33">
        <v>0</v>
      </c>
      <c r="G575" s="33"/>
      <c r="H575" s="35">
        <v>200</v>
      </c>
      <c r="I575" s="35" t="e">
        <f>#REF!+I576+I579</f>
        <v>#REF!</v>
      </c>
      <c r="J575" s="35" t="e">
        <f t="shared" si="116"/>
        <v>#REF!</v>
      </c>
      <c r="K575" s="54"/>
      <c r="L575" s="55" t="e">
        <f t="shared" si="114"/>
        <v>#REF!</v>
      </c>
      <c r="M575" s="54"/>
      <c r="N575" s="35" t="e">
        <f t="shared" si="113"/>
        <v>#REF!</v>
      </c>
      <c r="O575" s="62" t="e">
        <f>#REF!+O576+O579</f>
        <v>#REF!</v>
      </c>
      <c r="P575" s="83" t="e">
        <f t="shared" si="109"/>
        <v>#REF!</v>
      </c>
      <c r="Q575" s="36"/>
      <c r="R575" s="35" t="e">
        <f t="shared" si="110"/>
        <v>#REF!</v>
      </c>
      <c r="S575" s="56"/>
      <c r="T575" s="35" t="e">
        <f t="shared" si="112"/>
        <v>#REF!</v>
      </c>
      <c r="U575" s="35" t="e">
        <f>#REF!+U576+U579</f>
        <v>#REF!</v>
      </c>
      <c r="V575" s="35" t="e">
        <f t="shared" si="111"/>
        <v>#REF!</v>
      </c>
      <c r="W575" s="57"/>
      <c r="X575" s="35">
        <f>X576+X579</f>
        <v>269.56</v>
      </c>
      <c r="Y575" s="35">
        <f>Y576+Y579</f>
        <v>269.56</v>
      </c>
    </row>
    <row r="576" spans="1:25" s="8" customFormat="1" ht="24" x14ac:dyDescent="0.25">
      <c r="A576" s="51" t="s">
        <v>142</v>
      </c>
      <c r="B576" s="52">
        <v>136</v>
      </c>
      <c r="C576" s="53">
        <v>405</v>
      </c>
      <c r="D576" s="58">
        <v>1</v>
      </c>
      <c r="E576" s="33">
        <v>0</v>
      </c>
      <c r="F576" s="33">
        <v>8221</v>
      </c>
      <c r="G576" s="33"/>
      <c r="H576" s="35">
        <v>182</v>
      </c>
      <c r="I576" s="35"/>
      <c r="J576" s="35">
        <f t="shared" si="116"/>
        <v>182</v>
      </c>
      <c r="K576" s="54"/>
      <c r="L576" s="55">
        <f t="shared" si="114"/>
        <v>182</v>
      </c>
      <c r="M576" s="54"/>
      <c r="N576" s="35">
        <f t="shared" si="113"/>
        <v>182</v>
      </c>
      <c r="O576" s="33"/>
      <c r="P576" s="35">
        <f t="shared" ref="P576:P647" si="117">N576+O576</f>
        <v>182</v>
      </c>
      <c r="Q576" s="35"/>
      <c r="R576" s="35">
        <f t="shared" ref="R576:R641" si="118">P576+Q576</f>
        <v>182</v>
      </c>
      <c r="S576" s="56"/>
      <c r="T576" s="35">
        <f t="shared" si="112"/>
        <v>182</v>
      </c>
      <c r="U576" s="35">
        <f>U577</f>
        <v>69.56</v>
      </c>
      <c r="V576" s="35">
        <f t="shared" si="111"/>
        <v>251.56</v>
      </c>
      <c r="W576" s="57"/>
      <c r="X576" s="35">
        <f t="shared" si="115"/>
        <v>251.56</v>
      </c>
      <c r="Y576" s="35">
        <f>Y577</f>
        <v>251.56</v>
      </c>
    </row>
    <row r="577" spans="1:25" s="8" customFormat="1" x14ac:dyDescent="0.25">
      <c r="A577" s="51" t="s">
        <v>39</v>
      </c>
      <c r="B577" s="52">
        <v>136</v>
      </c>
      <c r="C577" s="53">
        <v>405</v>
      </c>
      <c r="D577" s="58">
        <v>1</v>
      </c>
      <c r="E577" s="33">
        <v>0</v>
      </c>
      <c r="F577" s="33">
        <v>8221</v>
      </c>
      <c r="G577" s="33">
        <v>800</v>
      </c>
      <c r="H577" s="35">
        <v>182</v>
      </c>
      <c r="I577" s="35"/>
      <c r="J577" s="35">
        <f t="shared" si="116"/>
        <v>182</v>
      </c>
      <c r="K577" s="54"/>
      <c r="L577" s="55">
        <f t="shared" si="114"/>
        <v>182</v>
      </c>
      <c r="M577" s="54"/>
      <c r="N577" s="35">
        <f t="shared" si="113"/>
        <v>182</v>
      </c>
      <c r="O577" s="33"/>
      <c r="P577" s="35">
        <f t="shared" si="117"/>
        <v>182</v>
      </c>
      <c r="Q577" s="35"/>
      <c r="R577" s="35">
        <f t="shared" si="118"/>
        <v>182</v>
      </c>
      <c r="S577" s="56"/>
      <c r="T577" s="35">
        <f t="shared" si="112"/>
        <v>182</v>
      </c>
      <c r="U577" s="35">
        <f>U578</f>
        <v>69.56</v>
      </c>
      <c r="V577" s="35">
        <f t="shared" si="111"/>
        <v>251.56</v>
      </c>
      <c r="W577" s="57"/>
      <c r="X577" s="35">
        <f t="shared" si="115"/>
        <v>251.56</v>
      </c>
      <c r="Y577" s="35">
        <f>Y578</f>
        <v>251.56</v>
      </c>
    </row>
    <row r="578" spans="1:25" s="8" customFormat="1" ht="36" x14ac:dyDescent="0.25">
      <c r="A578" s="51" t="s">
        <v>235</v>
      </c>
      <c r="B578" s="52">
        <v>136</v>
      </c>
      <c r="C578" s="53">
        <v>405</v>
      </c>
      <c r="D578" s="58">
        <v>1</v>
      </c>
      <c r="E578" s="33">
        <v>0</v>
      </c>
      <c r="F578" s="33">
        <v>8221</v>
      </c>
      <c r="G578" s="33">
        <v>810</v>
      </c>
      <c r="H578" s="35">
        <v>182</v>
      </c>
      <c r="I578" s="35"/>
      <c r="J578" s="35">
        <f t="shared" si="116"/>
        <v>182</v>
      </c>
      <c r="K578" s="54"/>
      <c r="L578" s="55">
        <f t="shared" si="114"/>
        <v>182</v>
      </c>
      <c r="M578" s="54"/>
      <c r="N578" s="35">
        <f t="shared" si="113"/>
        <v>182</v>
      </c>
      <c r="O578" s="33"/>
      <c r="P578" s="35">
        <f t="shared" si="117"/>
        <v>182</v>
      </c>
      <c r="Q578" s="35"/>
      <c r="R578" s="35">
        <f t="shared" si="118"/>
        <v>182</v>
      </c>
      <c r="S578" s="56"/>
      <c r="T578" s="35">
        <f t="shared" si="112"/>
        <v>182</v>
      </c>
      <c r="U578" s="35">
        <v>69.56</v>
      </c>
      <c r="V578" s="35">
        <f t="shared" si="111"/>
        <v>251.56</v>
      </c>
      <c r="W578" s="57"/>
      <c r="X578" s="35">
        <f t="shared" si="115"/>
        <v>251.56</v>
      </c>
      <c r="Y578" s="35">
        <f>251560/1000</f>
        <v>251.56</v>
      </c>
    </row>
    <row r="579" spans="1:25" s="8" customFormat="1" x14ac:dyDescent="0.25">
      <c r="A579" s="51" t="s">
        <v>143</v>
      </c>
      <c r="B579" s="52">
        <v>136</v>
      </c>
      <c r="C579" s="53">
        <v>405</v>
      </c>
      <c r="D579" s="58">
        <v>1</v>
      </c>
      <c r="E579" s="33">
        <v>0</v>
      </c>
      <c r="F579" s="33">
        <v>8222</v>
      </c>
      <c r="G579" s="33"/>
      <c r="H579" s="35">
        <v>18</v>
      </c>
      <c r="I579" s="35"/>
      <c r="J579" s="35">
        <f t="shared" si="116"/>
        <v>18</v>
      </c>
      <c r="K579" s="54"/>
      <c r="L579" s="55">
        <f t="shared" si="114"/>
        <v>18</v>
      </c>
      <c r="M579" s="54"/>
      <c r="N579" s="35">
        <f t="shared" si="113"/>
        <v>18</v>
      </c>
      <c r="O579" s="33"/>
      <c r="P579" s="35">
        <f t="shared" si="117"/>
        <v>18</v>
      </c>
      <c r="Q579" s="35"/>
      <c r="R579" s="35">
        <f t="shared" si="118"/>
        <v>18</v>
      </c>
      <c r="S579" s="56"/>
      <c r="T579" s="35">
        <f t="shared" si="112"/>
        <v>18</v>
      </c>
      <c r="U579" s="49"/>
      <c r="V579" s="35">
        <f t="shared" ref="V579:V643" si="119">T579+U579</f>
        <v>18</v>
      </c>
      <c r="W579" s="57"/>
      <c r="X579" s="35">
        <f t="shared" si="115"/>
        <v>18</v>
      </c>
      <c r="Y579" s="35">
        <f t="shared" si="115"/>
        <v>18</v>
      </c>
    </row>
    <row r="580" spans="1:25" s="8" customFormat="1" ht="24" x14ac:dyDescent="0.25">
      <c r="A580" s="51" t="s">
        <v>237</v>
      </c>
      <c r="B580" s="52">
        <v>136</v>
      </c>
      <c r="C580" s="53">
        <v>405</v>
      </c>
      <c r="D580" s="58">
        <v>1</v>
      </c>
      <c r="E580" s="33">
        <v>0</v>
      </c>
      <c r="F580" s="33">
        <v>8222</v>
      </c>
      <c r="G580" s="33">
        <v>200</v>
      </c>
      <c r="H580" s="35">
        <v>18</v>
      </c>
      <c r="I580" s="35"/>
      <c r="J580" s="35">
        <f t="shared" si="116"/>
        <v>18</v>
      </c>
      <c r="K580" s="54"/>
      <c r="L580" s="55">
        <f t="shared" si="114"/>
        <v>18</v>
      </c>
      <c r="M580" s="54"/>
      <c r="N580" s="35">
        <f t="shared" si="113"/>
        <v>18</v>
      </c>
      <c r="O580" s="33"/>
      <c r="P580" s="35">
        <f t="shared" si="117"/>
        <v>18</v>
      </c>
      <c r="Q580" s="35"/>
      <c r="R580" s="35">
        <f t="shared" si="118"/>
        <v>18</v>
      </c>
      <c r="S580" s="56"/>
      <c r="T580" s="35">
        <f t="shared" si="112"/>
        <v>18</v>
      </c>
      <c r="U580" s="49"/>
      <c r="V580" s="35">
        <f t="shared" si="119"/>
        <v>18</v>
      </c>
      <c r="W580" s="57"/>
      <c r="X580" s="35">
        <f t="shared" si="115"/>
        <v>18</v>
      </c>
      <c r="Y580" s="35">
        <f t="shared" si="115"/>
        <v>18</v>
      </c>
    </row>
    <row r="581" spans="1:25" s="8" customFormat="1" ht="24" x14ac:dyDescent="0.25">
      <c r="A581" s="51" t="s">
        <v>251</v>
      </c>
      <c r="B581" s="52">
        <v>136</v>
      </c>
      <c r="C581" s="53">
        <v>405</v>
      </c>
      <c r="D581" s="58">
        <v>1</v>
      </c>
      <c r="E581" s="33">
        <v>0</v>
      </c>
      <c r="F581" s="33">
        <v>8222</v>
      </c>
      <c r="G581" s="33">
        <v>240</v>
      </c>
      <c r="H581" s="35">
        <v>18</v>
      </c>
      <c r="I581" s="35"/>
      <c r="J581" s="35">
        <f t="shared" si="116"/>
        <v>18</v>
      </c>
      <c r="K581" s="54"/>
      <c r="L581" s="55">
        <f t="shared" si="114"/>
        <v>18</v>
      </c>
      <c r="M581" s="54"/>
      <c r="N581" s="35">
        <f t="shared" si="113"/>
        <v>18</v>
      </c>
      <c r="O581" s="33"/>
      <c r="P581" s="35">
        <f t="shared" si="117"/>
        <v>18</v>
      </c>
      <c r="Q581" s="35"/>
      <c r="R581" s="35">
        <f t="shared" si="118"/>
        <v>18</v>
      </c>
      <c r="S581" s="56"/>
      <c r="T581" s="35">
        <f t="shared" si="112"/>
        <v>18</v>
      </c>
      <c r="U581" s="49"/>
      <c r="V581" s="35">
        <f t="shared" si="119"/>
        <v>18</v>
      </c>
      <c r="W581" s="57"/>
      <c r="X581" s="35">
        <f t="shared" si="115"/>
        <v>18</v>
      </c>
      <c r="Y581" s="35">
        <f t="shared" si="115"/>
        <v>18</v>
      </c>
    </row>
    <row r="582" spans="1:25" s="8" customFormat="1" x14ac:dyDescent="0.25">
      <c r="A582" s="51" t="s">
        <v>203</v>
      </c>
      <c r="B582" s="52">
        <v>136</v>
      </c>
      <c r="C582" s="53">
        <v>408</v>
      </c>
      <c r="D582" s="58"/>
      <c r="E582" s="33"/>
      <c r="F582" s="33"/>
      <c r="G582" s="33"/>
      <c r="H582" s="35"/>
      <c r="I582" s="35"/>
      <c r="J582" s="35"/>
      <c r="K582" s="54"/>
      <c r="L582" s="55"/>
      <c r="M582" s="63">
        <f>M583</f>
        <v>1197</v>
      </c>
      <c r="N582" s="35">
        <f>N583</f>
        <v>1197</v>
      </c>
      <c r="O582" s="33"/>
      <c r="P582" s="35">
        <f t="shared" si="117"/>
        <v>1197</v>
      </c>
      <c r="Q582" s="35"/>
      <c r="R582" s="35">
        <f t="shared" si="118"/>
        <v>1197</v>
      </c>
      <c r="S582" s="56"/>
      <c r="T582" s="35">
        <f t="shared" si="112"/>
        <v>1197</v>
      </c>
      <c r="U582" s="49"/>
      <c r="V582" s="35">
        <f t="shared" si="119"/>
        <v>1197</v>
      </c>
      <c r="W582" s="57"/>
      <c r="X582" s="35">
        <f t="shared" si="115"/>
        <v>1197</v>
      </c>
      <c r="Y582" s="35">
        <f t="shared" si="115"/>
        <v>1197</v>
      </c>
    </row>
    <row r="583" spans="1:25" s="8" customFormat="1" ht="48" x14ac:dyDescent="0.25">
      <c r="A583" s="51" t="s">
        <v>144</v>
      </c>
      <c r="B583" s="52">
        <v>136</v>
      </c>
      <c r="C583" s="53">
        <v>408</v>
      </c>
      <c r="D583" s="58">
        <v>1</v>
      </c>
      <c r="E583" s="33">
        <v>0</v>
      </c>
      <c r="F583" s="33">
        <v>0</v>
      </c>
      <c r="G583" s="33"/>
      <c r="H583" s="35"/>
      <c r="I583" s="35"/>
      <c r="J583" s="35"/>
      <c r="K583" s="54"/>
      <c r="L583" s="55"/>
      <c r="M583" s="35">
        <f>M584</f>
        <v>1197</v>
      </c>
      <c r="N583" s="35">
        <f>N584</f>
        <v>1197</v>
      </c>
      <c r="O583" s="33"/>
      <c r="P583" s="83">
        <f t="shared" si="117"/>
        <v>1197</v>
      </c>
      <c r="Q583" s="36"/>
      <c r="R583" s="35">
        <f t="shared" si="118"/>
        <v>1197</v>
      </c>
      <c r="S583" s="56"/>
      <c r="T583" s="35">
        <f t="shared" si="112"/>
        <v>1197</v>
      </c>
      <c r="U583" s="49"/>
      <c r="V583" s="35">
        <f t="shared" si="119"/>
        <v>1197</v>
      </c>
      <c r="W583" s="57"/>
      <c r="X583" s="35">
        <f t="shared" si="115"/>
        <v>1197</v>
      </c>
      <c r="Y583" s="35">
        <f t="shared" si="115"/>
        <v>1197</v>
      </c>
    </row>
    <row r="584" spans="1:25" s="8" customFormat="1" ht="36" x14ac:dyDescent="0.25">
      <c r="A584" s="51" t="s">
        <v>204</v>
      </c>
      <c r="B584" s="52">
        <v>136</v>
      </c>
      <c r="C584" s="53">
        <v>408</v>
      </c>
      <c r="D584" s="58">
        <v>1</v>
      </c>
      <c r="E584" s="33">
        <v>0</v>
      </c>
      <c r="F584" s="33">
        <v>8822</v>
      </c>
      <c r="G584" s="33"/>
      <c r="H584" s="35"/>
      <c r="I584" s="35"/>
      <c r="J584" s="35"/>
      <c r="K584" s="54"/>
      <c r="L584" s="55"/>
      <c r="M584" s="35">
        <v>1197</v>
      </c>
      <c r="N584" s="35">
        <f>N585</f>
        <v>1197</v>
      </c>
      <c r="O584" s="33"/>
      <c r="P584" s="35">
        <f t="shared" si="117"/>
        <v>1197</v>
      </c>
      <c r="Q584" s="35"/>
      <c r="R584" s="35">
        <f t="shared" si="118"/>
        <v>1197</v>
      </c>
      <c r="S584" s="56"/>
      <c r="T584" s="35">
        <f t="shared" si="112"/>
        <v>1197</v>
      </c>
      <c r="U584" s="49"/>
      <c r="V584" s="35">
        <f t="shared" si="119"/>
        <v>1197</v>
      </c>
      <c r="W584" s="57"/>
      <c r="X584" s="35">
        <f t="shared" si="115"/>
        <v>1197</v>
      </c>
      <c r="Y584" s="35">
        <f t="shared" si="115"/>
        <v>1197</v>
      </c>
    </row>
    <row r="585" spans="1:25" s="8" customFormat="1" x14ac:dyDescent="0.25">
      <c r="A585" s="51" t="s">
        <v>21</v>
      </c>
      <c r="B585" s="52">
        <v>136</v>
      </c>
      <c r="C585" s="53">
        <v>408</v>
      </c>
      <c r="D585" s="58">
        <v>1</v>
      </c>
      <c r="E585" s="33">
        <v>0</v>
      </c>
      <c r="F585" s="33">
        <v>8822</v>
      </c>
      <c r="G585" s="33">
        <v>500</v>
      </c>
      <c r="H585" s="35"/>
      <c r="I585" s="35"/>
      <c r="J585" s="35"/>
      <c r="K585" s="54"/>
      <c r="L585" s="55"/>
      <c r="M585" s="63">
        <v>1197</v>
      </c>
      <c r="N585" s="35">
        <f>N586</f>
        <v>1197</v>
      </c>
      <c r="O585" s="33"/>
      <c r="P585" s="35">
        <f t="shared" si="117"/>
        <v>1197</v>
      </c>
      <c r="Q585" s="35"/>
      <c r="R585" s="35">
        <f t="shared" si="118"/>
        <v>1197</v>
      </c>
      <c r="S585" s="56"/>
      <c r="T585" s="35">
        <f t="shared" si="112"/>
        <v>1197</v>
      </c>
      <c r="U585" s="49"/>
      <c r="V585" s="35">
        <f t="shared" si="119"/>
        <v>1197</v>
      </c>
      <c r="W585" s="57"/>
      <c r="X585" s="35">
        <f t="shared" si="115"/>
        <v>1197</v>
      </c>
      <c r="Y585" s="35">
        <f t="shared" si="115"/>
        <v>1197</v>
      </c>
    </row>
    <row r="586" spans="1:25" s="8" customFormat="1" x14ac:dyDescent="0.25">
      <c r="A586" s="51" t="s">
        <v>48</v>
      </c>
      <c r="B586" s="52">
        <v>136</v>
      </c>
      <c r="C586" s="53">
        <v>408</v>
      </c>
      <c r="D586" s="58">
        <v>1</v>
      </c>
      <c r="E586" s="33">
        <v>0</v>
      </c>
      <c r="F586" s="33">
        <v>8822</v>
      </c>
      <c r="G586" s="33">
        <v>540</v>
      </c>
      <c r="H586" s="35"/>
      <c r="I586" s="35"/>
      <c r="J586" s="35"/>
      <c r="K586" s="54"/>
      <c r="L586" s="55"/>
      <c r="M586" s="63">
        <v>1197</v>
      </c>
      <c r="N586" s="35">
        <f>L586+M586</f>
        <v>1197</v>
      </c>
      <c r="O586" s="33"/>
      <c r="P586" s="35">
        <f t="shared" si="117"/>
        <v>1197</v>
      </c>
      <c r="Q586" s="35"/>
      <c r="R586" s="35">
        <f t="shared" si="118"/>
        <v>1197</v>
      </c>
      <c r="S586" s="56"/>
      <c r="T586" s="35">
        <f t="shared" si="112"/>
        <v>1197</v>
      </c>
      <c r="U586" s="49"/>
      <c r="V586" s="35">
        <f t="shared" si="119"/>
        <v>1197</v>
      </c>
      <c r="W586" s="57"/>
      <c r="X586" s="35">
        <f t="shared" si="115"/>
        <v>1197</v>
      </c>
      <c r="Y586" s="35">
        <f t="shared" si="115"/>
        <v>1197</v>
      </c>
    </row>
    <row r="587" spans="1:25" s="8" customFormat="1" x14ac:dyDescent="0.25">
      <c r="A587" s="51" t="s">
        <v>23</v>
      </c>
      <c r="B587" s="52">
        <v>136</v>
      </c>
      <c r="C587" s="53">
        <v>409</v>
      </c>
      <c r="D587" s="58"/>
      <c r="E587" s="33"/>
      <c r="F587" s="33"/>
      <c r="G587" s="33"/>
      <c r="H587" s="35">
        <v>7671</v>
      </c>
      <c r="I587" s="35"/>
      <c r="J587" s="35">
        <f t="shared" si="116"/>
        <v>7671</v>
      </c>
      <c r="K587" s="35" t="e">
        <f>K588+#REF!</f>
        <v>#REF!</v>
      </c>
      <c r="L587" s="55" t="e">
        <f t="shared" si="114"/>
        <v>#REF!</v>
      </c>
      <c r="M587" s="54"/>
      <c r="N587" s="35" t="e">
        <f t="shared" si="113"/>
        <v>#REF!</v>
      </c>
      <c r="O587" s="62" t="e">
        <f>O588+#REF!</f>
        <v>#REF!</v>
      </c>
      <c r="P587" s="35" t="e">
        <f t="shared" si="117"/>
        <v>#REF!</v>
      </c>
      <c r="Q587" s="35">
        <f>Q588</f>
        <v>2278</v>
      </c>
      <c r="R587" s="35" t="e">
        <f t="shared" si="118"/>
        <v>#REF!</v>
      </c>
      <c r="S587" s="56"/>
      <c r="T587" s="35" t="e">
        <f t="shared" si="112"/>
        <v>#REF!</v>
      </c>
      <c r="U587" s="35" t="e">
        <f>U588+#REF!</f>
        <v>#REF!</v>
      </c>
      <c r="V587" s="35" t="e">
        <f t="shared" si="119"/>
        <v>#REF!</v>
      </c>
      <c r="W587" s="35">
        <f>W588</f>
        <v>-900</v>
      </c>
      <c r="X587" s="35">
        <f>X588</f>
        <v>10576.75496</v>
      </c>
      <c r="Y587" s="35">
        <f>Y588</f>
        <v>9298.844000000001</v>
      </c>
    </row>
    <row r="588" spans="1:25" s="8" customFormat="1" ht="48" x14ac:dyDescent="0.25">
      <c r="A588" s="51" t="s">
        <v>144</v>
      </c>
      <c r="B588" s="52">
        <v>136</v>
      </c>
      <c r="C588" s="53">
        <v>409</v>
      </c>
      <c r="D588" s="58">
        <v>1</v>
      </c>
      <c r="E588" s="33">
        <v>0</v>
      </c>
      <c r="F588" s="33">
        <v>0</v>
      </c>
      <c r="G588" s="33"/>
      <c r="H588" s="35">
        <v>7671</v>
      </c>
      <c r="I588" s="35"/>
      <c r="J588" s="35">
        <f t="shared" si="116"/>
        <v>7671</v>
      </c>
      <c r="K588" s="35">
        <f>K595+K598+K601</f>
        <v>323.91401999999999</v>
      </c>
      <c r="L588" s="55">
        <f t="shared" si="114"/>
        <v>7994.9140200000002</v>
      </c>
      <c r="M588" s="54"/>
      <c r="N588" s="35">
        <f t="shared" si="113"/>
        <v>7994.9140200000002</v>
      </c>
      <c r="O588" s="62">
        <f>O595+O598+O601</f>
        <v>236.61959999999999</v>
      </c>
      <c r="P588" s="83">
        <f t="shared" si="117"/>
        <v>8231.5336200000002</v>
      </c>
      <c r="Q588" s="36">
        <f>Q589+Q595+Q598+Q601</f>
        <v>2278</v>
      </c>
      <c r="R588" s="35">
        <f t="shared" si="118"/>
        <v>10509.53362</v>
      </c>
      <c r="S588" s="56"/>
      <c r="T588" s="35">
        <f t="shared" si="112"/>
        <v>10509.53362</v>
      </c>
      <c r="U588" s="35">
        <f>U589+U595+U598+U601+U592</f>
        <v>967.32133999999996</v>
      </c>
      <c r="V588" s="35">
        <f t="shared" si="119"/>
        <v>11476.854960000001</v>
      </c>
      <c r="W588" s="35">
        <f>W601</f>
        <v>-900</v>
      </c>
      <c r="X588" s="35">
        <f>V588+W588-0.1</f>
        <v>10576.75496</v>
      </c>
      <c r="Y588" s="35">
        <f>Y589+Y592+Y595+Y598+Y601</f>
        <v>9298.844000000001</v>
      </c>
    </row>
    <row r="589" spans="1:25" s="8" customFormat="1" x14ac:dyDescent="0.25">
      <c r="A589" s="51" t="s">
        <v>217</v>
      </c>
      <c r="B589" s="52">
        <v>136</v>
      </c>
      <c r="C589" s="53">
        <v>409</v>
      </c>
      <c r="D589" s="58">
        <v>1</v>
      </c>
      <c r="E589" s="33">
        <v>0</v>
      </c>
      <c r="F589" s="33">
        <v>5390</v>
      </c>
      <c r="G589" s="33"/>
      <c r="H589" s="35"/>
      <c r="I589" s="35"/>
      <c r="J589" s="35"/>
      <c r="K589" s="35"/>
      <c r="L589" s="55"/>
      <c r="M589" s="54"/>
      <c r="N589" s="35"/>
      <c r="O589" s="62"/>
      <c r="P589" s="35">
        <v>0</v>
      </c>
      <c r="Q589" s="35">
        <f>Q590</f>
        <v>1278</v>
      </c>
      <c r="R589" s="35">
        <f>R590</f>
        <v>1278</v>
      </c>
      <c r="S589" s="56"/>
      <c r="T589" s="35">
        <f t="shared" si="112"/>
        <v>1278</v>
      </c>
      <c r="U589" s="49"/>
      <c r="V589" s="35">
        <f t="shared" si="119"/>
        <v>1278</v>
      </c>
      <c r="W589" s="57"/>
      <c r="X589" s="35">
        <f t="shared" si="115"/>
        <v>1278</v>
      </c>
      <c r="Y589" s="35">
        <f>Y590</f>
        <v>0</v>
      </c>
    </row>
    <row r="590" spans="1:25" s="8" customFormat="1" x14ac:dyDescent="0.25">
      <c r="A590" s="51" t="s">
        <v>21</v>
      </c>
      <c r="B590" s="52">
        <v>136</v>
      </c>
      <c r="C590" s="53">
        <v>409</v>
      </c>
      <c r="D590" s="58">
        <v>1</v>
      </c>
      <c r="E590" s="33">
        <v>0</v>
      </c>
      <c r="F590" s="33">
        <v>5390</v>
      </c>
      <c r="G590" s="33">
        <v>500</v>
      </c>
      <c r="H590" s="35"/>
      <c r="I590" s="35"/>
      <c r="J590" s="35"/>
      <c r="K590" s="35"/>
      <c r="L590" s="55"/>
      <c r="M590" s="54"/>
      <c r="N590" s="35"/>
      <c r="O590" s="62"/>
      <c r="P590" s="35">
        <v>0</v>
      </c>
      <c r="Q590" s="35">
        <f>Q591</f>
        <v>1278</v>
      </c>
      <c r="R590" s="35">
        <f>R591</f>
        <v>1278</v>
      </c>
      <c r="S590" s="56"/>
      <c r="T590" s="35">
        <f t="shared" si="112"/>
        <v>1278</v>
      </c>
      <c r="U590" s="49"/>
      <c r="V590" s="35">
        <f t="shared" si="119"/>
        <v>1278</v>
      </c>
      <c r="W590" s="57"/>
      <c r="X590" s="35">
        <f t="shared" si="115"/>
        <v>1278</v>
      </c>
      <c r="Y590" s="35">
        <f>Y591</f>
        <v>0</v>
      </c>
    </row>
    <row r="591" spans="1:25" s="8" customFormat="1" x14ac:dyDescent="0.25">
      <c r="A591" s="51" t="s">
        <v>48</v>
      </c>
      <c r="B591" s="52">
        <v>136</v>
      </c>
      <c r="C591" s="53">
        <v>409</v>
      </c>
      <c r="D591" s="58">
        <v>1</v>
      </c>
      <c r="E591" s="33">
        <v>0</v>
      </c>
      <c r="F591" s="33">
        <v>5390</v>
      </c>
      <c r="G591" s="33">
        <v>540</v>
      </c>
      <c r="H591" s="35"/>
      <c r="I591" s="35"/>
      <c r="J591" s="35"/>
      <c r="K591" s="35"/>
      <c r="L591" s="55"/>
      <c r="M591" s="54"/>
      <c r="N591" s="35"/>
      <c r="O591" s="62"/>
      <c r="P591" s="35">
        <v>0</v>
      </c>
      <c r="Q591" s="35">
        <v>1278</v>
      </c>
      <c r="R591" s="35">
        <f>P591+Q591</f>
        <v>1278</v>
      </c>
      <c r="S591" s="56"/>
      <c r="T591" s="35">
        <f t="shared" si="112"/>
        <v>1278</v>
      </c>
      <c r="U591" s="49"/>
      <c r="V591" s="35">
        <f t="shared" si="119"/>
        <v>1278</v>
      </c>
      <c r="W591" s="57"/>
      <c r="X591" s="35">
        <f t="shared" si="115"/>
        <v>1278</v>
      </c>
      <c r="Y591" s="35">
        <v>0</v>
      </c>
    </row>
    <row r="592" spans="1:25" s="8" customFormat="1" x14ac:dyDescent="0.25">
      <c r="A592" s="51" t="s">
        <v>221</v>
      </c>
      <c r="B592" s="52">
        <v>136</v>
      </c>
      <c r="C592" s="53">
        <v>409</v>
      </c>
      <c r="D592" s="58">
        <v>1</v>
      </c>
      <c r="E592" s="33">
        <v>0</v>
      </c>
      <c r="F592" s="33">
        <v>7140</v>
      </c>
      <c r="G592" s="33"/>
      <c r="H592" s="35"/>
      <c r="I592" s="35"/>
      <c r="J592" s="35"/>
      <c r="K592" s="35"/>
      <c r="L592" s="55"/>
      <c r="M592" s="54"/>
      <c r="N592" s="35"/>
      <c r="O592" s="62"/>
      <c r="P592" s="35"/>
      <c r="Q592" s="35"/>
      <c r="R592" s="35"/>
      <c r="S592" s="56"/>
      <c r="T592" s="35"/>
      <c r="U592" s="35">
        <f>U593</f>
        <v>593.62</v>
      </c>
      <c r="V592" s="35">
        <f>V593</f>
        <v>593.62</v>
      </c>
      <c r="W592" s="57"/>
      <c r="X592" s="35">
        <f t="shared" si="115"/>
        <v>593.62</v>
      </c>
      <c r="Y592" s="35">
        <f>Y593</f>
        <v>593.62</v>
      </c>
    </row>
    <row r="593" spans="1:25" s="8" customFormat="1" x14ac:dyDescent="0.25">
      <c r="A593" s="51" t="s">
        <v>21</v>
      </c>
      <c r="B593" s="52">
        <v>136</v>
      </c>
      <c r="C593" s="53">
        <v>409</v>
      </c>
      <c r="D593" s="58">
        <v>1</v>
      </c>
      <c r="E593" s="33">
        <v>0</v>
      </c>
      <c r="F593" s="33">
        <v>7140</v>
      </c>
      <c r="G593" s="33">
        <v>500</v>
      </c>
      <c r="H593" s="35"/>
      <c r="I593" s="35"/>
      <c r="J593" s="35"/>
      <c r="K593" s="35"/>
      <c r="L593" s="55"/>
      <c r="M593" s="54"/>
      <c r="N593" s="35"/>
      <c r="O593" s="62"/>
      <c r="P593" s="35"/>
      <c r="Q593" s="35"/>
      <c r="R593" s="35"/>
      <c r="S593" s="56"/>
      <c r="T593" s="35"/>
      <c r="U593" s="35">
        <f>U594</f>
        <v>593.62</v>
      </c>
      <c r="V593" s="35">
        <f>V594</f>
        <v>593.62</v>
      </c>
      <c r="W593" s="57"/>
      <c r="X593" s="35">
        <f t="shared" si="115"/>
        <v>593.62</v>
      </c>
      <c r="Y593" s="35">
        <f>Y594</f>
        <v>593.62</v>
      </c>
    </row>
    <row r="594" spans="1:25" s="8" customFormat="1" x14ac:dyDescent="0.25">
      <c r="A594" s="51" t="s">
        <v>48</v>
      </c>
      <c r="B594" s="52">
        <v>136</v>
      </c>
      <c r="C594" s="53">
        <v>409</v>
      </c>
      <c r="D594" s="58">
        <v>1</v>
      </c>
      <c r="E594" s="33">
        <v>0</v>
      </c>
      <c r="F594" s="33">
        <v>7140</v>
      </c>
      <c r="G594" s="33">
        <v>540</v>
      </c>
      <c r="H594" s="35"/>
      <c r="I594" s="35"/>
      <c r="J594" s="35"/>
      <c r="K594" s="35"/>
      <c r="L594" s="55"/>
      <c r="M594" s="54"/>
      <c r="N594" s="35"/>
      <c r="O594" s="62"/>
      <c r="P594" s="35"/>
      <c r="Q594" s="35"/>
      <c r="R594" s="35"/>
      <c r="S594" s="56"/>
      <c r="T594" s="35"/>
      <c r="U594" s="35">
        <v>593.62</v>
      </c>
      <c r="V594" s="35">
        <f>T594+U594</f>
        <v>593.62</v>
      </c>
      <c r="W594" s="57"/>
      <c r="X594" s="35">
        <f t="shared" si="115"/>
        <v>593.62</v>
      </c>
      <c r="Y594" s="35">
        <f>593620/1000</f>
        <v>593.62</v>
      </c>
    </row>
    <row r="595" spans="1:25" s="8" customFormat="1" ht="78" customHeight="1" x14ac:dyDescent="0.25">
      <c r="A595" s="51" t="s">
        <v>145</v>
      </c>
      <c r="B595" s="52">
        <v>136</v>
      </c>
      <c r="C595" s="53">
        <v>409</v>
      </c>
      <c r="D595" s="58">
        <v>1</v>
      </c>
      <c r="E595" s="33">
        <v>0</v>
      </c>
      <c r="F595" s="33">
        <v>7910</v>
      </c>
      <c r="G595" s="33"/>
      <c r="H595" s="35">
        <v>1820</v>
      </c>
      <c r="I595" s="35"/>
      <c r="J595" s="35">
        <f t="shared" si="116"/>
        <v>1820</v>
      </c>
      <c r="K595" s="35"/>
      <c r="L595" s="55">
        <f t="shared" si="114"/>
        <v>1820</v>
      </c>
      <c r="M595" s="54"/>
      <c r="N595" s="35">
        <f t="shared" si="113"/>
        <v>1820</v>
      </c>
      <c r="O595" s="62">
        <f>O596</f>
        <v>236.58959999999999</v>
      </c>
      <c r="P595" s="35">
        <f t="shared" si="117"/>
        <v>2056.5895999999998</v>
      </c>
      <c r="Q595" s="35"/>
      <c r="R595" s="35">
        <f t="shared" si="118"/>
        <v>2056.5895999999998</v>
      </c>
      <c r="S595" s="56"/>
      <c r="T595" s="35">
        <f t="shared" si="112"/>
        <v>2056.5895999999998</v>
      </c>
      <c r="U595" s="49"/>
      <c r="V595" s="35">
        <f t="shared" si="119"/>
        <v>2056.5895999999998</v>
      </c>
      <c r="W595" s="57"/>
      <c r="X595" s="35">
        <f t="shared" si="115"/>
        <v>2056.5895999999998</v>
      </c>
      <c r="Y595" s="35">
        <f>Y596</f>
        <v>2056.5889999999999</v>
      </c>
    </row>
    <row r="596" spans="1:25" s="8" customFormat="1" ht="24" x14ac:dyDescent="0.25">
      <c r="A596" s="51" t="s">
        <v>237</v>
      </c>
      <c r="B596" s="52">
        <v>136</v>
      </c>
      <c r="C596" s="53">
        <v>409</v>
      </c>
      <c r="D596" s="58">
        <v>1</v>
      </c>
      <c r="E596" s="33">
        <v>0</v>
      </c>
      <c r="F596" s="33">
        <v>7910</v>
      </c>
      <c r="G596" s="33">
        <v>200</v>
      </c>
      <c r="H596" s="35">
        <v>1820</v>
      </c>
      <c r="I596" s="35"/>
      <c r="J596" s="35">
        <f t="shared" si="116"/>
        <v>1820</v>
      </c>
      <c r="K596" s="35"/>
      <c r="L596" s="55">
        <f t="shared" si="114"/>
        <v>1820</v>
      </c>
      <c r="M596" s="54"/>
      <c r="N596" s="35">
        <f t="shared" si="113"/>
        <v>1820</v>
      </c>
      <c r="O596" s="62">
        <f>O597</f>
        <v>236.58959999999999</v>
      </c>
      <c r="P596" s="35">
        <f t="shared" si="117"/>
        <v>2056.5895999999998</v>
      </c>
      <c r="Q596" s="35"/>
      <c r="R596" s="35">
        <f t="shared" si="118"/>
        <v>2056.5895999999998</v>
      </c>
      <c r="S596" s="56"/>
      <c r="T596" s="35">
        <f t="shared" si="112"/>
        <v>2056.5895999999998</v>
      </c>
      <c r="U596" s="49"/>
      <c r="V596" s="35">
        <f t="shared" si="119"/>
        <v>2056.5895999999998</v>
      </c>
      <c r="W596" s="57"/>
      <c r="X596" s="35">
        <f t="shared" si="115"/>
        <v>2056.5895999999998</v>
      </c>
      <c r="Y596" s="35">
        <f>Y597</f>
        <v>2056.5889999999999</v>
      </c>
    </row>
    <row r="597" spans="1:25" s="8" customFormat="1" ht="24" x14ac:dyDescent="0.25">
      <c r="A597" s="51" t="s">
        <v>251</v>
      </c>
      <c r="B597" s="52">
        <v>136</v>
      </c>
      <c r="C597" s="53">
        <v>409</v>
      </c>
      <c r="D597" s="58">
        <v>1</v>
      </c>
      <c r="E597" s="33">
        <v>0</v>
      </c>
      <c r="F597" s="33">
        <v>7910</v>
      </c>
      <c r="G597" s="33">
        <v>240</v>
      </c>
      <c r="H597" s="35">
        <v>1820</v>
      </c>
      <c r="I597" s="35"/>
      <c r="J597" s="35">
        <f t="shared" si="116"/>
        <v>1820</v>
      </c>
      <c r="K597" s="35"/>
      <c r="L597" s="55">
        <f t="shared" si="114"/>
        <v>1820</v>
      </c>
      <c r="M597" s="54"/>
      <c r="N597" s="35">
        <f t="shared" si="113"/>
        <v>1820</v>
      </c>
      <c r="O597" s="62">
        <v>236.58959999999999</v>
      </c>
      <c r="P597" s="35">
        <f t="shared" si="117"/>
        <v>2056.5895999999998</v>
      </c>
      <c r="Q597" s="35"/>
      <c r="R597" s="35">
        <f t="shared" si="118"/>
        <v>2056.5895999999998</v>
      </c>
      <c r="S597" s="56"/>
      <c r="T597" s="35">
        <f t="shared" si="112"/>
        <v>2056.5895999999998</v>
      </c>
      <c r="U597" s="49"/>
      <c r="V597" s="35">
        <f t="shared" si="119"/>
        <v>2056.5895999999998</v>
      </c>
      <c r="W597" s="57"/>
      <c r="X597" s="35">
        <f t="shared" si="115"/>
        <v>2056.5895999999998</v>
      </c>
      <c r="Y597" s="35">
        <f>2056589/1000</f>
        <v>2056.5889999999999</v>
      </c>
    </row>
    <row r="598" spans="1:25" s="8" customFormat="1" ht="36" x14ac:dyDescent="0.25">
      <c r="A598" s="51" t="s">
        <v>188</v>
      </c>
      <c r="B598" s="52">
        <v>136</v>
      </c>
      <c r="C598" s="53">
        <v>409</v>
      </c>
      <c r="D598" s="58">
        <v>1</v>
      </c>
      <c r="E598" s="33">
        <v>0</v>
      </c>
      <c r="F598" s="33">
        <v>8321</v>
      </c>
      <c r="G598" s="33"/>
      <c r="H598" s="35">
        <v>5851</v>
      </c>
      <c r="I598" s="35"/>
      <c r="J598" s="35">
        <f t="shared" si="116"/>
        <v>5851</v>
      </c>
      <c r="K598" s="35">
        <f>K599</f>
        <v>3.9140199999999998</v>
      </c>
      <c r="L598" s="55">
        <f t="shared" si="114"/>
        <v>5854.9140200000002</v>
      </c>
      <c r="M598" s="84"/>
      <c r="N598" s="35">
        <f t="shared" si="113"/>
        <v>5854.9140200000002</v>
      </c>
      <c r="O598" s="33">
        <f>O599</f>
        <v>0.03</v>
      </c>
      <c r="P598" s="85">
        <f t="shared" si="117"/>
        <v>5854.9440199999999</v>
      </c>
      <c r="Q598" s="35"/>
      <c r="R598" s="35">
        <f t="shared" si="118"/>
        <v>5854.9440199999999</v>
      </c>
      <c r="S598" s="56"/>
      <c r="T598" s="35">
        <f t="shared" si="112"/>
        <v>5854.9440199999999</v>
      </c>
      <c r="U598" s="35">
        <f>U599</f>
        <v>693.69334000000003</v>
      </c>
      <c r="V598" s="35">
        <f t="shared" si="119"/>
        <v>6548.6373599999997</v>
      </c>
      <c r="W598" s="57"/>
      <c r="X598" s="35">
        <f t="shared" si="115"/>
        <v>6548.6373599999997</v>
      </c>
      <c r="Y598" s="35">
        <f>Y599</f>
        <v>6548.6350000000002</v>
      </c>
    </row>
    <row r="599" spans="1:25" s="8" customFormat="1" ht="24" x14ac:dyDescent="0.25">
      <c r="A599" s="51" t="s">
        <v>237</v>
      </c>
      <c r="B599" s="52">
        <v>136</v>
      </c>
      <c r="C599" s="53">
        <v>409</v>
      </c>
      <c r="D599" s="58">
        <v>1</v>
      </c>
      <c r="E599" s="33">
        <v>0</v>
      </c>
      <c r="F599" s="33">
        <v>8321</v>
      </c>
      <c r="G599" s="33">
        <v>200</v>
      </c>
      <c r="H599" s="35">
        <v>5851</v>
      </c>
      <c r="I599" s="35"/>
      <c r="J599" s="35">
        <f t="shared" si="116"/>
        <v>5851</v>
      </c>
      <c r="K599" s="35">
        <f>K600</f>
        <v>3.9140199999999998</v>
      </c>
      <c r="L599" s="55">
        <f t="shared" si="114"/>
        <v>5854.9140200000002</v>
      </c>
      <c r="M599" s="54"/>
      <c r="N599" s="35">
        <f t="shared" si="113"/>
        <v>5854.9140200000002</v>
      </c>
      <c r="O599" s="33">
        <f>O600</f>
        <v>0.03</v>
      </c>
      <c r="P599" s="35">
        <f t="shared" si="117"/>
        <v>5854.9440199999999</v>
      </c>
      <c r="Q599" s="35"/>
      <c r="R599" s="35">
        <f t="shared" si="118"/>
        <v>5854.9440199999999</v>
      </c>
      <c r="S599" s="56"/>
      <c r="T599" s="35">
        <f t="shared" si="112"/>
        <v>5854.9440199999999</v>
      </c>
      <c r="U599" s="35">
        <f>U600</f>
        <v>693.69334000000003</v>
      </c>
      <c r="V599" s="35">
        <f t="shared" si="119"/>
        <v>6548.6373599999997</v>
      </c>
      <c r="W599" s="57"/>
      <c r="X599" s="35">
        <f t="shared" si="115"/>
        <v>6548.6373599999997</v>
      </c>
      <c r="Y599" s="35">
        <f>Y600</f>
        <v>6548.6350000000002</v>
      </c>
    </row>
    <row r="600" spans="1:25" s="8" customFormat="1" ht="24" x14ac:dyDescent="0.25">
      <c r="A600" s="51" t="s">
        <v>251</v>
      </c>
      <c r="B600" s="52">
        <v>136</v>
      </c>
      <c r="C600" s="53">
        <v>409</v>
      </c>
      <c r="D600" s="58">
        <v>1</v>
      </c>
      <c r="E600" s="33">
        <v>0</v>
      </c>
      <c r="F600" s="33">
        <v>8321</v>
      </c>
      <c r="G600" s="33">
        <v>240</v>
      </c>
      <c r="H600" s="35">
        <v>5851</v>
      </c>
      <c r="I600" s="35"/>
      <c r="J600" s="35">
        <f t="shared" si="116"/>
        <v>5851</v>
      </c>
      <c r="K600" s="35">
        <v>3.9140199999999998</v>
      </c>
      <c r="L600" s="55">
        <f t="shared" si="114"/>
        <v>5854.9140200000002</v>
      </c>
      <c r="M600" s="54"/>
      <c r="N600" s="35">
        <f t="shared" si="113"/>
        <v>5854.9140200000002</v>
      </c>
      <c r="O600" s="33">
        <v>0.03</v>
      </c>
      <c r="P600" s="59">
        <v>5854.9340000000002</v>
      </c>
      <c r="Q600" s="35"/>
      <c r="R600" s="35">
        <f t="shared" si="118"/>
        <v>5854.9340000000002</v>
      </c>
      <c r="S600" s="56"/>
      <c r="T600" s="35">
        <f t="shared" si="112"/>
        <v>5854.9340000000002</v>
      </c>
      <c r="U600" s="35">
        <v>693.69334000000003</v>
      </c>
      <c r="V600" s="35">
        <f t="shared" si="119"/>
        <v>6548.62734</v>
      </c>
      <c r="W600" s="57"/>
      <c r="X600" s="35">
        <f t="shared" si="115"/>
        <v>6548.62734</v>
      </c>
      <c r="Y600" s="35">
        <f>6548635/1000</f>
        <v>6548.6350000000002</v>
      </c>
    </row>
    <row r="601" spans="1:25" s="8" customFormat="1" ht="70.150000000000006" customHeight="1" x14ac:dyDescent="0.25">
      <c r="A601" s="51" t="s">
        <v>195</v>
      </c>
      <c r="B601" s="52">
        <v>136</v>
      </c>
      <c r="C601" s="53">
        <v>409</v>
      </c>
      <c r="D601" s="58">
        <v>1</v>
      </c>
      <c r="E601" s="33">
        <v>0</v>
      </c>
      <c r="F601" s="33">
        <v>8821</v>
      </c>
      <c r="G601" s="33"/>
      <c r="H601" s="35"/>
      <c r="I601" s="35"/>
      <c r="J601" s="35">
        <v>0</v>
      </c>
      <c r="K601" s="35">
        <f>K602</f>
        <v>320</v>
      </c>
      <c r="L601" s="55">
        <f>L602</f>
        <v>320</v>
      </c>
      <c r="M601" s="54"/>
      <c r="N601" s="35">
        <f t="shared" si="113"/>
        <v>320</v>
      </c>
      <c r="O601" s="33"/>
      <c r="P601" s="35">
        <f t="shared" si="117"/>
        <v>320</v>
      </c>
      <c r="Q601" s="35">
        <f>Q602</f>
        <v>1000</v>
      </c>
      <c r="R601" s="35">
        <f t="shared" si="118"/>
        <v>1320</v>
      </c>
      <c r="S601" s="56"/>
      <c r="T601" s="35">
        <f t="shared" si="112"/>
        <v>1320</v>
      </c>
      <c r="U601" s="35">
        <f>U602</f>
        <v>-319.99200000000002</v>
      </c>
      <c r="V601" s="35">
        <f t="shared" si="119"/>
        <v>1000.008</v>
      </c>
      <c r="W601" s="35">
        <f>W602</f>
        <v>-900</v>
      </c>
      <c r="X601" s="35">
        <f t="shared" si="115"/>
        <v>100.00800000000004</v>
      </c>
      <c r="Y601" s="35">
        <f>Y602</f>
        <v>100</v>
      </c>
    </row>
    <row r="602" spans="1:25" s="8" customFormat="1" x14ac:dyDescent="0.25">
      <c r="A602" s="51" t="s">
        <v>21</v>
      </c>
      <c r="B602" s="52">
        <v>136</v>
      </c>
      <c r="C602" s="53">
        <v>409</v>
      </c>
      <c r="D602" s="58">
        <v>1</v>
      </c>
      <c r="E602" s="33">
        <v>0</v>
      </c>
      <c r="F602" s="33">
        <v>8821</v>
      </c>
      <c r="G602" s="33">
        <v>500</v>
      </c>
      <c r="H602" s="35"/>
      <c r="I602" s="35"/>
      <c r="J602" s="35">
        <v>0</v>
      </c>
      <c r="K602" s="35">
        <f>K603</f>
        <v>320</v>
      </c>
      <c r="L602" s="55">
        <f>L603</f>
        <v>320</v>
      </c>
      <c r="M602" s="54"/>
      <c r="N602" s="35">
        <f t="shared" si="113"/>
        <v>320</v>
      </c>
      <c r="O602" s="33"/>
      <c r="P602" s="35">
        <f t="shared" si="117"/>
        <v>320</v>
      </c>
      <c r="Q602" s="35">
        <f>Q603</f>
        <v>1000</v>
      </c>
      <c r="R602" s="35">
        <f t="shared" si="118"/>
        <v>1320</v>
      </c>
      <c r="S602" s="56"/>
      <c r="T602" s="35">
        <f t="shared" si="112"/>
        <v>1320</v>
      </c>
      <c r="U602" s="35">
        <f>U603</f>
        <v>-319.99200000000002</v>
      </c>
      <c r="V602" s="35">
        <f t="shared" si="119"/>
        <v>1000.008</v>
      </c>
      <c r="W602" s="35">
        <f>W603</f>
        <v>-900</v>
      </c>
      <c r="X602" s="35">
        <f t="shared" si="115"/>
        <v>100.00800000000004</v>
      </c>
      <c r="Y602" s="35">
        <f>Y603</f>
        <v>100</v>
      </c>
    </row>
    <row r="603" spans="1:25" s="8" customFormat="1" x14ac:dyDescent="0.25">
      <c r="A603" s="51" t="s">
        <v>48</v>
      </c>
      <c r="B603" s="52">
        <v>136</v>
      </c>
      <c r="C603" s="53">
        <v>409</v>
      </c>
      <c r="D603" s="58">
        <v>1</v>
      </c>
      <c r="E603" s="33">
        <v>0</v>
      </c>
      <c r="F603" s="33">
        <v>8821</v>
      </c>
      <c r="G603" s="33">
        <v>540</v>
      </c>
      <c r="H603" s="35"/>
      <c r="I603" s="35"/>
      <c r="J603" s="35">
        <v>0</v>
      </c>
      <c r="K603" s="35">
        <v>320</v>
      </c>
      <c r="L603" s="55">
        <f>J603+K603</f>
        <v>320</v>
      </c>
      <c r="M603" s="54"/>
      <c r="N603" s="35">
        <f t="shared" si="113"/>
        <v>320</v>
      </c>
      <c r="O603" s="33"/>
      <c r="P603" s="35">
        <f t="shared" si="117"/>
        <v>320</v>
      </c>
      <c r="Q603" s="35">
        <v>1000</v>
      </c>
      <c r="R603" s="35">
        <f t="shared" si="118"/>
        <v>1320</v>
      </c>
      <c r="S603" s="56"/>
      <c r="T603" s="35">
        <f>R603+S603</f>
        <v>1320</v>
      </c>
      <c r="U603" s="35">
        <v>-319.99200000000002</v>
      </c>
      <c r="V603" s="35">
        <f t="shared" si="119"/>
        <v>1000.008</v>
      </c>
      <c r="W603" s="35">
        <v>-900</v>
      </c>
      <c r="X603" s="35">
        <f t="shared" si="115"/>
        <v>100.00800000000004</v>
      </c>
      <c r="Y603" s="35">
        <f>100000/1000</f>
        <v>100</v>
      </c>
    </row>
    <row r="604" spans="1:25" s="8" customFormat="1" x14ac:dyDescent="0.25">
      <c r="A604" s="51" t="s">
        <v>24</v>
      </c>
      <c r="B604" s="52">
        <v>136</v>
      </c>
      <c r="C604" s="53">
        <v>412</v>
      </c>
      <c r="D604" s="58"/>
      <c r="E604" s="33"/>
      <c r="F604" s="33"/>
      <c r="G604" s="33"/>
      <c r="H604" s="35">
        <v>6178.6</v>
      </c>
      <c r="I604" s="35">
        <f>I605</f>
        <v>132</v>
      </c>
      <c r="J604" s="35">
        <f t="shared" si="116"/>
        <v>6310.6</v>
      </c>
      <c r="K604" s="54"/>
      <c r="L604" s="55">
        <f t="shared" si="114"/>
        <v>6310.6</v>
      </c>
      <c r="M604" s="54"/>
      <c r="N604" s="35">
        <f t="shared" si="113"/>
        <v>6310.6</v>
      </c>
      <c r="O604" s="33"/>
      <c r="P604" s="35">
        <f t="shared" si="117"/>
        <v>6310.6</v>
      </c>
      <c r="Q604" s="35">
        <f>Q605</f>
        <v>127.884</v>
      </c>
      <c r="R604" s="35">
        <f t="shared" si="118"/>
        <v>6438.4840000000004</v>
      </c>
      <c r="S604" s="35">
        <f>S605+S609</f>
        <v>123.04</v>
      </c>
      <c r="T604" s="35">
        <f t="shared" ref="T604:T662" si="120">R604+S604</f>
        <v>6561.5240000000003</v>
      </c>
      <c r="U604" s="35">
        <f>U605</f>
        <v>100.303</v>
      </c>
      <c r="V604" s="35">
        <f t="shared" si="119"/>
        <v>6661.8270000000002</v>
      </c>
      <c r="W604" s="35">
        <f>W605</f>
        <v>20</v>
      </c>
      <c r="X604" s="35">
        <f>X605</f>
        <v>6771.8254499999994</v>
      </c>
      <c r="Y604" s="35">
        <f>Y605</f>
        <v>6754.8869999999997</v>
      </c>
    </row>
    <row r="605" spans="1:25" s="8" customFormat="1" ht="48" x14ac:dyDescent="0.25">
      <c r="A605" s="51" t="s">
        <v>144</v>
      </c>
      <c r="B605" s="52">
        <v>136</v>
      </c>
      <c r="C605" s="53">
        <v>412</v>
      </c>
      <c r="D605" s="58">
        <v>1</v>
      </c>
      <c r="E605" s="33">
        <v>0</v>
      </c>
      <c r="F605" s="33">
        <v>0</v>
      </c>
      <c r="G605" s="33"/>
      <c r="H605" s="35">
        <v>6178.6</v>
      </c>
      <c r="I605" s="35">
        <f>I606</f>
        <v>132</v>
      </c>
      <c r="J605" s="35">
        <f t="shared" si="116"/>
        <v>6310.6</v>
      </c>
      <c r="K605" s="54"/>
      <c r="L605" s="55">
        <f t="shared" si="114"/>
        <v>6310.6</v>
      </c>
      <c r="M605" s="54"/>
      <c r="N605" s="35">
        <f t="shared" si="113"/>
        <v>6310.6</v>
      </c>
      <c r="O605" s="33"/>
      <c r="P605" s="83">
        <f t="shared" si="117"/>
        <v>6310.6</v>
      </c>
      <c r="Q605" s="36">
        <f>Q609</f>
        <v>127.884</v>
      </c>
      <c r="R605" s="35">
        <f t="shared" si="118"/>
        <v>6438.4840000000004</v>
      </c>
      <c r="S605" s="35">
        <f>S606</f>
        <v>10.897</v>
      </c>
      <c r="T605" s="35">
        <f t="shared" si="120"/>
        <v>6449.3810000000003</v>
      </c>
      <c r="U605" s="35">
        <f>U609</f>
        <v>100.303</v>
      </c>
      <c r="V605" s="35">
        <f t="shared" si="119"/>
        <v>6549.6840000000002</v>
      </c>
      <c r="W605" s="35">
        <v>20</v>
      </c>
      <c r="X605" s="35">
        <f>X606+X609+X616+X619</f>
        <v>6771.8254499999994</v>
      </c>
      <c r="Y605" s="35">
        <f>Y606+Y609+Y616+Y619</f>
        <v>6754.8869999999997</v>
      </c>
    </row>
    <row r="606" spans="1:25" s="8" customFormat="1" ht="24" x14ac:dyDescent="0.25">
      <c r="A606" s="51" t="s">
        <v>184</v>
      </c>
      <c r="B606" s="52">
        <v>136</v>
      </c>
      <c r="C606" s="53">
        <v>412</v>
      </c>
      <c r="D606" s="58">
        <v>1</v>
      </c>
      <c r="E606" s="33">
        <v>0</v>
      </c>
      <c r="F606" s="33">
        <v>7827</v>
      </c>
      <c r="G606" s="33"/>
      <c r="H606" s="35">
        <v>0</v>
      </c>
      <c r="I606" s="35">
        <f>I607</f>
        <v>132</v>
      </c>
      <c r="J606" s="35">
        <f t="shared" si="116"/>
        <v>132</v>
      </c>
      <c r="K606" s="54"/>
      <c r="L606" s="55">
        <f t="shared" si="114"/>
        <v>132</v>
      </c>
      <c r="M606" s="54"/>
      <c r="N606" s="35">
        <f t="shared" si="113"/>
        <v>132</v>
      </c>
      <c r="O606" s="33"/>
      <c r="P606" s="35">
        <f t="shared" si="117"/>
        <v>132</v>
      </c>
      <c r="Q606" s="35"/>
      <c r="R606" s="35">
        <f t="shared" si="118"/>
        <v>132</v>
      </c>
      <c r="S606" s="35">
        <f>S607</f>
        <v>10.897</v>
      </c>
      <c r="T606" s="35">
        <f t="shared" si="120"/>
        <v>142.89699999999999</v>
      </c>
      <c r="U606" s="49"/>
      <c r="V606" s="35">
        <f t="shared" si="119"/>
        <v>142.89699999999999</v>
      </c>
      <c r="W606" s="35"/>
      <c r="X606" s="35">
        <f>X607</f>
        <v>232.8</v>
      </c>
      <c r="Y606" s="35">
        <f>Y607</f>
        <v>220.81</v>
      </c>
    </row>
    <row r="607" spans="1:25" s="8" customFormat="1" x14ac:dyDescent="0.25">
      <c r="A607" s="51" t="s">
        <v>39</v>
      </c>
      <c r="B607" s="52">
        <v>136</v>
      </c>
      <c r="C607" s="53">
        <v>412</v>
      </c>
      <c r="D607" s="58">
        <v>1</v>
      </c>
      <c r="E607" s="33">
        <v>0</v>
      </c>
      <c r="F607" s="33">
        <v>7827</v>
      </c>
      <c r="G607" s="33">
        <v>800</v>
      </c>
      <c r="H607" s="35">
        <v>0</v>
      </c>
      <c r="I607" s="35">
        <f>I608</f>
        <v>132</v>
      </c>
      <c r="J607" s="35">
        <f t="shared" si="116"/>
        <v>132</v>
      </c>
      <c r="K607" s="54"/>
      <c r="L607" s="55">
        <f t="shared" si="114"/>
        <v>132</v>
      </c>
      <c r="M607" s="54"/>
      <c r="N607" s="35">
        <f t="shared" si="113"/>
        <v>132</v>
      </c>
      <c r="O607" s="33"/>
      <c r="P607" s="35">
        <f t="shared" si="117"/>
        <v>132</v>
      </c>
      <c r="Q607" s="35"/>
      <c r="R607" s="35">
        <f t="shared" si="118"/>
        <v>132</v>
      </c>
      <c r="S607" s="35">
        <f>S608</f>
        <v>10.897</v>
      </c>
      <c r="T607" s="35">
        <f t="shared" si="120"/>
        <v>142.89699999999999</v>
      </c>
      <c r="U607" s="49"/>
      <c r="V607" s="35">
        <f t="shared" si="119"/>
        <v>142.89699999999999</v>
      </c>
      <c r="W607" s="35"/>
      <c r="X607" s="35">
        <f>X608</f>
        <v>232.8</v>
      </c>
      <c r="Y607" s="35">
        <f>Y608</f>
        <v>220.81</v>
      </c>
    </row>
    <row r="608" spans="1:25" s="8" customFormat="1" ht="36" x14ac:dyDescent="0.25">
      <c r="A608" s="51" t="s">
        <v>235</v>
      </c>
      <c r="B608" s="52">
        <v>136</v>
      </c>
      <c r="C608" s="53">
        <v>412</v>
      </c>
      <c r="D608" s="58">
        <v>1</v>
      </c>
      <c r="E608" s="33">
        <v>0</v>
      </c>
      <c r="F608" s="33">
        <v>7827</v>
      </c>
      <c r="G608" s="33">
        <v>810</v>
      </c>
      <c r="H608" s="35">
        <v>0</v>
      </c>
      <c r="I608" s="35">
        <v>132</v>
      </c>
      <c r="J608" s="35">
        <f t="shared" si="116"/>
        <v>132</v>
      </c>
      <c r="K608" s="54"/>
      <c r="L608" s="55">
        <f t="shared" si="114"/>
        <v>132</v>
      </c>
      <c r="M608" s="54"/>
      <c r="N608" s="35">
        <f t="shared" si="113"/>
        <v>132</v>
      </c>
      <c r="O608" s="33"/>
      <c r="P608" s="35">
        <f t="shared" si="117"/>
        <v>132</v>
      </c>
      <c r="Q608" s="35"/>
      <c r="R608" s="35">
        <f t="shared" si="118"/>
        <v>132</v>
      </c>
      <c r="S608" s="35">
        <v>10.897</v>
      </c>
      <c r="T608" s="35">
        <f t="shared" si="120"/>
        <v>142.89699999999999</v>
      </c>
      <c r="U608" s="35"/>
      <c r="V608" s="35">
        <f t="shared" si="119"/>
        <v>142.89699999999999</v>
      </c>
      <c r="W608" s="35"/>
      <c r="X608" s="35">
        <v>232.8</v>
      </c>
      <c r="Y608" s="35">
        <f>220810/1000</f>
        <v>220.81</v>
      </c>
    </row>
    <row r="609" spans="1:25" s="8" customFormat="1" ht="24" x14ac:dyDescent="0.25">
      <c r="A609" s="51" t="s">
        <v>38</v>
      </c>
      <c r="B609" s="52">
        <v>136</v>
      </c>
      <c r="C609" s="53">
        <v>412</v>
      </c>
      <c r="D609" s="58">
        <v>1</v>
      </c>
      <c r="E609" s="33">
        <v>0</v>
      </c>
      <c r="F609" s="33">
        <v>8001</v>
      </c>
      <c r="G609" s="33"/>
      <c r="H609" s="35">
        <v>6039.7</v>
      </c>
      <c r="I609" s="35"/>
      <c r="J609" s="35">
        <f t="shared" si="116"/>
        <v>6039.7</v>
      </c>
      <c r="K609" s="54"/>
      <c r="L609" s="55">
        <f t="shared" si="114"/>
        <v>6039.7</v>
      </c>
      <c r="M609" s="54"/>
      <c r="N609" s="35">
        <f t="shared" si="113"/>
        <v>6039.7</v>
      </c>
      <c r="O609" s="33"/>
      <c r="P609" s="35">
        <f t="shared" si="117"/>
        <v>6039.7</v>
      </c>
      <c r="Q609" s="35">
        <f>Q610+Q612+Q614</f>
        <v>127.884</v>
      </c>
      <c r="R609" s="35">
        <f t="shared" si="118"/>
        <v>6167.5839999999998</v>
      </c>
      <c r="S609" s="35">
        <f>S610+S612</f>
        <v>112.143</v>
      </c>
      <c r="T609" s="35">
        <f t="shared" si="120"/>
        <v>6279.7269999999999</v>
      </c>
      <c r="U609" s="35">
        <f>U610+U612</f>
        <v>100.303</v>
      </c>
      <c r="V609" s="35">
        <f t="shared" si="119"/>
        <v>6380.03</v>
      </c>
      <c r="W609" s="35">
        <f>W610+W612</f>
        <v>20.09545</v>
      </c>
      <c r="X609" s="35">
        <f t="shared" si="115"/>
        <v>6400.1254499999995</v>
      </c>
      <c r="Y609" s="35">
        <f>Y610+Y612+Y614</f>
        <v>6400.0769999999993</v>
      </c>
    </row>
    <row r="610" spans="1:25" s="8" customFormat="1" ht="48" x14ac:dyDescent="0.25">
      <c r="A610" s="51" t="s">
        <v>36</v>
      </c>
      <c r="B610" s="52">
        <v>136</v>
      </c>
      <c r="C610" s="53">
        <v>412</v>
      </c>
      <c r="D610" s="58">
        <v>1</v>
      </c>
      <c r="E610" s="33">
        <v>0</v>
      </c>
      <c r="F610" s="33">
        <v>8001</v>
      </c>
      <c r="G610" s="33">
        <v>100</v>
      </c>
      <c r="H610" s="35">
        <v>5803.3</v>
      </c>
      <c r="I610" s="35"/>
      <c r="J610" s="35">
        <f t="shared" si="116"/>
        <v>5803.3</v>
      </c>
      <c r="K610" s="54"/>
      <c r="L610" s="55">
        <f t="shared" si="114"/>
        <v>5803.3</v>
      </c>
      <c r="M610" s="54"/>
      <c r="N610" s="35">
        <f t="shared" si="113"/>
        <v>5803.3</v>
      </c>
      <c r="O610" s="33"/>
      <c r="P610" s="35">
        <f t="shared" si="117"/>
        <v>5803.3</v>
      </c>
      <c r="Q610" s="35">
        <f>Q611</f>
        <v>174.584</v>
      </c>
      <c r="R610" s="35">
        <f t="shared" si="118"/>
        <v>5977.884</v>
      </c>
      <c r="S610" s="35">
        <f>S611</f>
        <v>112.143</v>
      </c>
      <c r="T610" s="35">
        <f t="shared" si="120"/>
        <v>6090.027</v>
      </c>
      <c r="U610" s="35">
        <f>U611</f>
        <v>84.2</v>
      </c>
      <c r="V610" s="35">
        <f t="shared" si="119"/>
        <v>6174.2269999999999</v>
      </c>
      <c r="W610" s="35"/>
      <c r="X610" s="35">
        <f t="shared" si="115"/>
        <v>6174.2269999999999</v>
      </c>
      <c r="Y610" s="35">
        <f t="shared" si="115"/>
        <v>6174.2269999999999</v>
      </c>
    </row>
    <row r="611" spans="1:25" s="8" customFormat="1" ht="24" x14ac:dyDescent="0.25">
      <c r="A611" s="51" t="s">
        <v>37</v>
      </c>
      <c r="B611" s="52">
        <v>136</v>
      </c>
      <c r="C611" s="53">
        <v>412</v>
      </c>
      <c r="D611" s="58">
        <v>1</v>
      </c>
      <c r="E611" s="33">
        <v>0</v>
      </c>
      <c r="F611" s="33">
        <v>8001</v>
      </c>
      <c r="G611" s="33">
        <v>120</v>
      </c>
      <c r="H611" s="35">
        <v>5803.3</v>
      </c>
      <c r="I611" s="35"/>
      <c r="J611" s="35">
        <f t="shared" si="116"/>
        <v>5803.3</v>
      </c>
      <c r="K611" s="54"/>
      <c r="L611" s="55">
        <f t="shared" si="114"/>
        <v>5803.3</v>
      </c>
      <c r="M611" s="54"/>
      <c r="N611" s="35">
        <f t="shared" si="113"/>
        <v>5803.3</v>
      </c>
      <c r="O611" s="33"/>
      <c r="P611" s="35">
        <f t="shared" si="117"/>
        <v>5803.3</v>
      </c>
      <c r="Q611" s="35">
        <f>46.7+127.884</f>
        <v>174.584</v>
      </c>
      <c r="R611" s="35">
        <f t="shared" si="118"/>
        <v>5977.884</v>
      </c>
      <c r="S611" s="35">
        <v>112.143</v>
      </c>
      <c r="T611" s="35">
        <f t="shared" si="120"/>
        <v>6090.027</v>
      </c>
      <c r="U611" s="35">
        <v>84.2</v>
      </c>
      <c r="V611" s="35">
        <f t="shared" si="119"/>
        <v>6174.2269999999999</v>
      </c>
      <c r="W611" s="35"/>
      <c r="X611" s="35">
        <f t="shared" si="115"/>
        <v>6174.2269999999999</v>
      </c>
      <c r="Y611" s="35">
        <f t="shared" si="115"/>
        <v>6174.2269999999999</v>
      </c>
    </row>
    <row r="612" spans="1:25" s="8" customFormat="1" ht="24" x14ac:dyDescent="0.25">
      <c r="A612" s="51" t="s">
        <v>237</v>
      </c>
      <c r="B612" s="52">
        <v>136</v>
      </c>
      <c r="C612" s="53">
        <v>412</v>
      </c>
      <c r="D612" s="58">
        <v>1</v>
      </c>
      <c r="E612" s="33">
        <v>0</v>
      </c>
      <c r="F612" s="33">
        <v>8001</v>
      </c>
      <c r="G612" s="33">
        <v>200</v>
      </c>
      <c r="H612" s="35">
        <v>232.8</v>
      </c>
      <c r="I612" s="35"/>
      <c r="J612" s="35">
        <f t="shared" si="116"/>
        <v>232.8</v>
      </c>
      <c r="K612" s="54"/>
      <c r="L612" s="55">
        <f t="shared" si="114"/>
        <v>232.8</v>
      </c>
      <c r="M612" s="54"/>
      <c r="N612" s="35">
        <f t="shared" si="113"/>
        <v>232.8</v>
      </c>
      <c r="O612" s="33"/>
      <c r="P612" s="35">
        <f t="shared" si="117"/>
        <v>232.8</v>
      </c>
      <c r="Q612" s="35">
        <f>Q613</f>
        <v>-50</v>
      </c>
      <c r="R612" s="35">
        <f t="shared" si="118"/>
        <v>182.8</v>
      </c>
      <c r="S612" s="56"/>
      <c r="T612" s="35">
        <f t="shared" si="120"/>
        <v>182.8</v>
      </c>
      <c r="U612" s="35">
        <f>U613</f>
        <v>16.103000000000002</v>
      </c>
      <c r="V612" s="35">
        <f t="shared" si="119"/>
        <v>198.90300000000002</v>
      </c>
      <c r="W612" s="35">
        <f>W613</f>
        <v>20.09545</v>
      </c>
      <c r="X612" s="35">
        <f t="shared" si="115"/>
        <v>218.99845000000002</v>
      </c>
      <c r="Y612" s="35">
        <f>Y613</f>
        <v>218.95</v>
      </c>
    </row>
    <row r="613" spans="1:25" s="8" customFormat="1" ht="24" x14ac:dyDescent="0.25">
      <c r="A613" s="51" t="s">
        <v>251</v>
      </c>
      <c r="B613" s="52">
        <v>136</v>
      </c>
      <c r="C613" s="53">
        <v>412</v>
      </c>
      <c r="D613" s="58">
        <v>1</v>
      </c>
      <c r="E613" s="33">
        <v>0</v>
      </c>
      <c r="F613" s="33">
        <v>8001</v>
      </c>
      <c r="G613" s="33">
        <v>240</v>
      </c>
      <c r="H613" s="35">
        <v>232.8</v>
      </c>
      <c r="I613" s="35"/>
      <c r="J613" s="35">
        <f t="shared" si="116"/>
        <v>232.8</v>
      </c>
      <c r="K613" s="54"/>
      <c r="L613" s="55">
        <f t="shared" si="114"/>
        <v>232.8</v>
      </c>
      <c r="M613" s="54"/>
      <c r="N613" s="35">
        <f t="shared" si="113"/>
        <v>232.8</v>
      </c>
      <c r="O613" s="33"/>
      <c r="P613" s="35">
        <f t="shared" si="117"/>
        <v>232.8</v>
      </c>
      <c r="Q613" s="35">
        <v>-50</v>
      </c>
      <c r="R613" s="35">
        <f t="shared" si="118"/>
        <v>182.8</v>
      </c>
      <c r="S613" s="56"/>
      <c r="T613" s="35">
        <f t="shared" si="120"/>
        <v>182.8</v>
      </c>
      <c r="U613" s="35">
        <v>16.103000000000002</v>
      </c>
      <c r="V613" s="35">
        <f t="shared" si="119"/>
        <v>198.90300000000002</v>
      </c>
      <c r="W613" s="35">
        <v>20.09545</v>
      </c>
      <c r="X613" s="35">
        <f t="shared" si="115"/>
        <v>218.99845000000002</v>
      </c>
      <c r="Y613" s="35">
        <f>218950/1000</f>
        <v>218.95</v>
      </c>
    </row>
    <row r="614" spans="1:25" s="8" customFormat="1" x14ac:dyDescent="0.25">
      <c r="A614" s="51" t="s">
        <v>39</v>
      </c>
      <c r="B614" s="52">
        <v>136</v>
      </c>
      <c r="C614" s="53">
        <v>412</v>
      </c>
      <c r="D614" s="58">
        <v>1</v>
      </c>
      <c r="E614" s="33">
        <v>0</v>
      </c>
      <c r="F614" s="33">
        <v>8001</v>
      </c>
      <c r="G614" s="33">
        <v>800</v>
      </c>
      <c r="H614" s="35">
        <v>3.6</v>
      </c>
      <c r="I614" s="35"/>
      <c r="J614" s="35">
        <f t="shared" si="116"/>
        <v>3.6</v>
      </c>
      <c r="K614" s="54"/>
      <c r="L614" s="55">
        <f t="shared" si="114"/>
        <v>3.6</v>
      </c>
      <c r="M614" s="54"/>
      <c r="N614" s="35">
        <f t="shared" si="113"/>
        <v>3.6</v>
      </c>
      <c r="O614" s="33"/>
      <c r="P614" s="35">
        <f t="shared" si="117"/>
        <v>3.6</v>
      </c>
      <c r="Q614" s="35">
        <v>3.3</v>
      </c>
      <c r="R614" s="35">
        <f t="shared" si="118"/>
        <v>6.9</v>
      </c>
      <c r="S614" s="56"/>
      <c r="T614" s="35">
        <f t="shared" si="120"/>
        <v>6.9</v>
      </c>
      <c r="U614" s="49"/>
      <c r="V614" s="35">
        <f t="shared" si="119"/>
        <v>6.9</v>
      </c>
      <c r="W614" s="35"/>
      <c r="X614" s="35">
        <f t="shared" si="115"/>
        <v>6.9</v>
      </c>
      <c r="Y614" s="35">
        <f t="shared" si="115"/>
        <v>6.9</v>
      </c>
    </row>
    <row r="615" spans="1:25" s="8" customFormat="1" x14ac:dyDescent="0.25">
      <c r="A615" s="51" t="s">
        <v>40</v>
      </c>
      <c r="B615" s="52">
        <v>136</v>
      </c>
      <c r="C615" s="53">
        <v>412</v>
      </c>
      <c r="D615" s="58">
        <v>1</v>
      </c>
      <c r="E615" s="33">
        <v>0</v>
      </c>
      <c r="F615" s="33">
        <v>8001</v>
      </c>
      <c r="G615" s="33">
        <v>850</v>
      </c>
      <c r="H615" s="35">
        <v>3.6</v>
      </c>
      <c r="I615" s="35"/>
      <c r="J615" s="35">
        <f t="shared" si="116"/>
        <v>3.6</v>
      </c>
      <c r="K615" s="54"/>
      <c r="L615" s="55">
        <f t="shared" si="114"/>
        <v>3.6</v>
      </c>
      <c r="M615" s="54"/>
      <c r="N615" s="35">
        <f t="shared" si="113"/>
        <v>3.6</v>
      </c>
      <c r="O615" s="33"/>
      <c r="P615" s="35">
        <f t="shared" si="117"/>
        <v>3.6</v>
      </c>
      <c r="Q615" s="35">
        <v>3.3</v>
      </c>
      <c r="R615" s="35">
        <f t="shared" si="118"/>
        <v>6.9</v>
      </c>
      <c r="S615" s="56"/>
      <c r="T615" s="35">
        <f t="shared" si="120"/>
        <v>6.9</v>
      </c>
      <c r="U615" s="49"/>
      <c r="V615" s="35">
        <f t="shared" si="119"/>
        <v>6.9</v>
      </c>
      <c r="W615" s="35"/>
      <c r="X615" s="35">
        <f t="shared" si="115"/>
        <v>6.9</v>
      </c>
      <c r="Y615" s="35">
        <f t="shared" si="115"/>
        <v>6.9</v>
      </c>
    </row>
    <row r="616" spans="1:25" s="8" customFormat="1" ht="36" x14ac:dyDescent="0.25">
      <c r="A616" s="51" t="s">
        <v>146</v>
      </c>
      <c r="B616" s="52">
        <v>136</v>
      </c>
      <c r="C616" s="53">
        <v>412</v>
      </c>
      <c r="D616" s="58">
        <v>1</v>
      </c>
      <c r="E616" s="33">
        <v>0</v>
      </c>
      <c r="F616" s="33">
        <v>8231</v>
      </c>
      <c r="G616" s="33"/>
      <c r="H616" s="35">
        <v>128</v>
      </c>
      <c r="I616" s="35"/>
      <c r="J616" s="35">
        <f t="shared" si="116"/>
        <v>128</v>
      </c>
      <c r="K616" s="54"/>
      <c r="L616" s="55">
        <f t="shared" si="114"/>
        <v>128</v>
      </c>
      <c r="M616" s="54"/>
      <c r="N616" s="35">
        <f t="shared" si="113"/>
        <v>128</v>
      </c>
      <c r="O616" s="33"/>
      <c r="P616" s="35">
        <f t="shared" si="117"/>
        <v>128</v>
      </c>
      <c r="Q616" s="35"/>
      <c r="R616" s="35">
        <f t="shared" si="118"/>
        <v>128</v>
      </c>
      <c r="S616" s="56"/>
      <c r="T616" s="35">
        <f t="shared" si="120"/>
        <v>128</v>
      </c>
      <c r="U616" s="49"/>
      <c r="V616" s="35">
        <f t="shared" si="119"/>
        <v>128</v>
      </c>
      <c r="W616" s="35"/>
      <c r="X616" s="35">
        <f t="shared" si="115"/>
        <v>128</v>
      </c>
      <c r="Y616" s="35">
        <f t="shared" si="115"/>
        <v>128</v>
      </c>
    </row>
    <row r="617" spans="1:25" s="8" customFormat="1" x14ac:dyDescent="0.25">
      <c r="A617" s="51" t="s">
        <v>39</v>
      </c>
      <c r="B617" s="52">
        <v>136</v>
      </c>
      <c r="C617" s="53">
        <v>412</v>
      </c>
      <c r="D617" s="58">
        <v>1</v>
      </c>
      <c r="E617" s="33">
        <v>0</v>
      </c>
      <c r="F617" s="33">
        <v>8231</v>
      </c>
      <c r="G617" s="33">
        <v>800</v>
      </c>
      <c r="H617" s="35">
        <v>128</v>
      </c>
      <c r="I617" s="35"/>
      <c r="J617" s="35">
        <f t="shared" si="116"/>
        <v>128</v>
      </c>
      <c r="K617" s="54"/>
      <c r="L617" s="55">
        <f t="shared" si="114"/>
        <v>128</v>
      </c>
      <c r="M617" s="54"/>
      <c r="N617" s="35">
        <f t="shared" si="113"/>
        <v>128</v>
      </c>
      <c r="O617" s="33"/>
      <c r="P617" s="35">
        <f t="shared" si="117"/>
        <v>128</v>
      </c>
      <c r="Q617" s="35"/>
      <c r="R617" s="35">
        <f t="shared" si="118"/>
        <v>128</v>
      </c>
      <c r="S617" s="56"/>
      <c r="T617" s="35">
        <f t="shared" si="120"/>
        <v>128</v>
      </c>
      <c r="U617" s="49"/>
      <c r="V617" s="35">
        <f t="shared" si="119"/>
        <v>128</v>
      </c>
      <c r="W617" s="35"/>
      <c r="X617" s="35">
        <f t="shared" si="115"/>
        <v>128</v>
      </c>
      <c r="Y617" s="35">
        <f t="shared" si="115"/>
        <v>128</v>
      </c>
    </row>
    <row r="618" spans="1:25" s="8" customFormat="1" ht="36" x14ac:dyDescent="0.25">
      <c r="A618" s="51" t="s">
        <v>235</v>
      </c>
      <c r="B618" s="52">
        <v>136</v>
      </c>
      <c r="C618" s="53">
        <v>412</v>
      </c>
      <c r="D618" s="58">
        <v>1</v>
      </c>
      <c r="E618" s="33">
        <v>0</v>
      </c>
      <c r="F618" s="33">
        <v>8231</v>
      </c>
      <c r="G618" s="33">
        <v>810</v>
      </c>
      <c r="H618" s="35">
        <v>128</v>
      </c>
      <c r="I618" s="35"/>
      <c r="J618" s="35">
        <f t="shared" si="116"/>
        <v>128</v>
      </c>
      <c r="K618" s="54"/>
      <c r="L618" s="55">
        <f t="shared" si="114"/>
        <v>128</v>
      </c>
      <c r="M618" s="54"/>
      <c r="N618" s="35">
        <f t="shared" ref="N618:N686" si="121">L618+M618</f>
        <v>128</v>
      </c>
      <c r="O618" s="33"/>
      <c r="P618" s="35">
        <f t="shared" si="117"/>
        <v>128</v>
      </c>
      <c r="Q618" s="35"/>
      <c r="R618" s="35">
        <f t="shared" si="118"/>
        <v>128</v>
      </c>
      <c r="S618" s="56"/>
      <c r="T618" s="35">
        <f t="shared" si="120"/>
        <v>128</v>
      </c>
      <c r="U618" s="49"/>
      <c r="V618" s="35">
        <f t="shared" si="119"/>
        <v>128</v>
      </c>
      <c r="W618" s="35"/>
      <c r="X618" s="35">
        <f t="shared" si="115"/>
        <v>128</v>
      </c>
      <c r="Y618" s="35">
        <f t="shared" si="115"/>
        <v>128</v>
      </c>
    </row>
    <row r="619" spans="1:25" s="8" customFormat="1" ht="24" x14ac:dyDescent="0.25">
      <c r="A619" s="51" t="s">
        <v>147</v>
      </c>
      <c r="B619" s="52">
        <v>136</v>
      </c>
      <c r="C619" s="53">
        <v>412</v>
      </c>
      <c r="D619" s="58">
        <v>1</v>
      </c>
      <c r="E619" s="33">
        <v>0</v>
      </c>
      <c r="F619" s="33">
        <v>8232</v>
      </c>
      <c r="G619" s="33"/>
      <c r="H619" s="35">
        <v>10.9</v>
      </c>
      <c r="I619" s="35"/>
      <c r="J619" s="35">
        <f t="shared" si="116"/>
        <v>10.9</v>
      </c>
      <c r="K619" s="54"/>
      <c r="L619" s="55">
        <f t="shared" si="114"/>
        <v>10.9</v>
      </c>
      <c r="M619" s="54"/>
      <c r="N619" s="35">
        <f t="shared" si="121"/>
        <v>10.9</v>
      </c>
      <c r="O619" s="33"/>
      <c r="P619" s="35">
        <f t="shared" si="117"/>
        <v>10.9</v>
      </c>
      <c r="Q619" s="35"/>
      <c r="R619" s="35">
        <f t="shared" si="118"/>
        <v>10.9</v>
      </c>
      <c r="S619" s="56"/>
      <c r="T619" s="35">
        <f t="shared" si="120"/>
        <v>10.9</v>
      </c>
      <c r="U619" s="49"/>
      <c r="V619" s="35">
        <f t="shared" si="119"/>
        <v>10.9</v>
      </c>
      <c r="W619" s="35"/>
      <c r="X619" s="35">
        <f t="shared" ref="X619:Y680" si="122">V619+W619</f>
        <v>10.9</v>
      </c>
      <c r="Y619" s="35">
        <f>Y620</f>
        <v>6</v>
      </c>
    </row>
    <row r="620" spans="1:25" s="8" customFormat="1" x14ac:dyDescent="0.25">
      <c r="A620" s="51" t="s">
        <v>39</v>
      </c>
      <c r="B620" s="52">
        <v>136</v>
      </c>
      <c r="C620" s="53">
        <v>412</v>
      </c>
      <c r="D620" s="58">
        <v>1</v>
      </c>
      <c r="E620" s="33">
        <v>0</v>
      </c>
      <c r="F620" s="33">
        <v>8232</v>
      </c>
      <c r="G620" s="33">
        <v>800</v>
      </c>
      <c r="H620" s="35">
        <v>10.9</v>
      </c>
      <c r="I620" s="35"/>
      <c r="J620" s="35">
        <f t="shared" si="116"/>
        <v>10.9</v>
      </c>
      <c r="K620" s="54"/>
      <c r="L620" s="55">
        <f t="shared" si="114"/>
        <v>10.9</v>
      </c>
      <c r="M620" s="54"/>
      <c r="N620" s="35">
        <f t="shared" si="121"/>
        <v>10.9</v>
      </c>
      <c r="O620" s="33"/>
      <c r="P620" s="35">
        <f t="shared" si="117"/>
        <v>10.9</v>
      </c>
      <c r="Q620" s="35"/>
      <c r="R620" s="35">
        <f t="shared" si="118"/>
        <v>10.9</v>
      </c>
      <c r="S620" s="56"/>
      <c r="T620" s="35">
        <f t="shared" si="120"/>
        <v>10.9</v>
      </c>
      <c r="U620" s="49"/>
      <c r="V620" s="35">
        <f t="shared" si="119"/>
        <v>10.9</v>
      </c>
      <c r="W620" s="57"/>
      <c r="X620" s="35">
        <f t="shared" si="122"/>
        <v>10.9</v>
      </c>
      <c r="Y620" s="35">
        <f>Y621</f>
        <v>6</v>
      </c>
    </row>
    <row r="621" spans="1:25" s="8" customFormat="1" ht="36" x14ac:dyDescent="0.25">
      <c r="A621" s="51" t="s">
        <v>235</v>
      </c>
      <c r="B621" s="52">
        <v>136</v>
      </c>
      <c r="C621" s="53">
        <v>412</v>
      </c>
      <c r="D621" s="58">
        <v>1</v>
      </c>
      <c r="E621" s="33">
        <v>0</v>
      </c>
      <c r="F621" s="33">
        <v>8232</v>
      </c>
      <c r="G621" s="33">
        <v>810</v>
      </c>
      <c r="H621" s="35">
        <v>10.9</v>
      </c>
      <c r="I621" s="35"/>
      <c r="J621" s="35">
        <f t="shared" si="116"/>
        <v>10.9</v>
      </c>
      <c r="K621" s="54"/>
      <c r="L621" s="55">
        <f t="shared" si="114"/>
        <v>10.9</v>
      </c>
      <c r="M621" s="54"/>
      <c r="N621" s="35">
        <f t="shared" si="121"/>
        <v>10.9</v>
      </c>
      <c r="O621" s="33"/>
      <c r="P621" s="35">
        <f t="shared" si="117"/>
        <v>10.9</v>
      </c>
      <c r="Q621" s="35"/>
      <c r="R621" s="35">
        <f t="shared" si="118"/>
        <v>10.9</v>
      </c>
      <c r="S621" s="56"/>
      <c r="T621" s="35">
        <f t="shared" si="120"/>
        <v>10.9</v>
      </c>
      <c r="U621" s="35"/>
      <c r="V621" s="35">
        <f t="shared" si="119"/>
        <v>10.9</v>
      </c>
      <c r="W621" s="57"/>
      <c r="X621" s="35">
        <f t="shared" si="122"/>
        <v>10.9</v>
      </c>
      <c r="Y621" s="35">
        <v>6</v>
      </c>
    </row>
    <row r="622" spans="1:25" s="8" customFormat="1" x14ac:dyDescent="0.25">
      <c r="A622" s="51" t="s">
        <v>49</v>
      </c>
      <c r="B622" s="52">
        <v>136</v>
      </c>
      <c r="C622" s="53">
        <v>1000</v>
      </c>
      <c r="D622" s="58"/>
      <c r="E622" s="33"/>
      <c r="F622" s="33"/>
      <c r="G622" s="33"/>
      <c r="H622" s="35">
        <v>915</v>
      </c>
      <c r="I622" s="35"/>
      <c r="J622" s="35">
        <f t="shared" si="116"/>
        <v>915</v>
      </c>
      <c r="K622" s="54"/>
      <c r="L622" s="55">
        <f t="shared" si="114"/>
        <v>915</v>
      </c>
      <c r="M622" s="54"/>
      <c r="N622" s="35">
        <f t="shared" si="121"/>
        <v>915</v>
      </c>
      <c r="O622" s="36"/>
      <c r="P622" s="35">
        <f t="shared" si="117"/>
        <v>915</v>
      </c>
      <c r="Q622" s="35">
        <f>Q623</f>
        <v>6875.0769999999993</v>
      </c>
      <c r="R622" s="35">
        <f t="shared" si="118"/>
        <v>7790.0769999999993</v>
      </c>
      <c r="S622" s="35">
        <f>S623</f>
        <v>-2425.1949999999997</v>
      </c>
      <c r="T622" s="35">
        <f t="shared" si="120"/>
        <v>5364.8819999999996</v>
      </c>
      <c r="U622" s="35" t="e">
        <f>U623</f>
        <v>#REF!</v>
      </c>
      <c r="V622" s="35" t="e">
        <f t="shared" si="119"/>
        <v>#REF!</v>
      </c>
      <c r="W622" s="35">
        <f t="shared" ref="W622:Y623" si="123">W623</f>
        <v>1300.68</v>
      </c>
      <c r="X622" s="35">
        <f t="shared" si="123"/>
        <v>6569.2620000000006</v>
      </c>
      <c r="Y622" s="35">
        <f t="shared" si="123"/>
        <v>6569.2659999999996</v>
      </c>
    </row>
    <row r="623" spans="1:25" s="8" customFormat="1" x14ac:dyDescent="0.25">
      <c r="A623" s="51" t="s">
        <v>50</v>
      </c>
      <c r="B623" s="52">
        <v>136</v>
      </c>
      <c r="C623" s="53">
        <v>1003</v>
      </c>
      <c r="D623" s="58"/>
      <c r="E623" s="33"/>
      <c r="F623" s="33"/>
      <c r="G623" s="33"/>
      <c r="H623" s="35">
        <v>915</v>
      </c>
      <c r="I623" s="35"/>
      <c r="J623" s="35">
        <f t="shared" si="116"/>
        <v>915</v>
      </c>
      <c r="K623" s="54"/>
      <c r="L623" s="55">
        <f t="shared" si="114"/>
        <v>915</v>
      </c>
      <c r="M623" s="54"/>
      <c r="N623" s="35">
        <f t="shared" si="121"/>
        <v>915</v>
      </c>
      <c r="O623" s="33"/>
      <c r="P623" s="35">
        <f t="shared" si="117"/>
        <v>915</v>
      </c>
      <c r="Q623" s="35">
        <f>Q624</f>
        <v>6875.0769999999993</v>
      </c>
      <c r="R623" s="35">
        <f t="shared" si="118"/>
        <v>7790.0769999999993</v>
      </c>
      <c r="S623" s="35">
        <f>S624</f>
        <v>-2425.1949999999997</v>
      </c>
      <c r="T623" s="35">
        <f t="shared" si="120"/>
        <v>5364.8819999999996</v>
      </c>
      <c r="U623" s="35" t="e">
        <f>U624</f>
        <v>#REF!</v>
      </c>
      <c r="V623" s="35" t="e">
        <f t="shared" si="119"/>
        <v>#REF!</v>
      </c>
      <c r="W623" s="35">
        <f t="shared" si="123"/>
        <v>1300.68</v>
      </c>
      <c r="X623" s="35">
        <f t="shared" si="123"/>
        <v>6569.2620000000006</v>
      </c>
      <c r="Y623" s="35">
        <f t="shared" si="123"/>
        <v>6569.2659999999996</v>
      </c>
    </row>
    <row r="624" spans="1:25" s="8" customFormat="1" ht="36" x14ac:dyDescent="0.25">
      <c r="A624" s="51" t="s">
        <v>148</v>
      </c>
      <c r="B624" s="52">
        <v>136</v>
      </c>
      <c r="C624" s="53">
        <v>1003</v>
      </c>
      <c r="D624" s="58">
        <v>10</v>
      </c>
      <c r="E624" s="33">
        <v>0</v>
      </c>
      <c r="F624" s="33">
        <v>0</v>
      </c>
      <c r="G624" s="33"/>
      <c r="H624" s="35">
        <v>915</v>
      </c>
      <c r="I624" s="35"/>
      <c r="J624" s="35">
        <f t="shared" si="116"/>
        <v>915</v>
      </c>
      <c r="K624" s="54"/>
      <c r="L624" s="55">
        <f t="shared" si="114"/>
        <v>915</v>
      </c>
      <c r="M624" s="54"/>
      <c r="N624" s="35">
        <f t="shared" si="121"/>
        <v>915</v>
      </c>
      <c r="O624" s="33"/>
      <c r="P624" s="36">
        <f t="shared" si="117"/>
        <v>915</v>
      </c>
      <c r="Q624" s="83">
        <f>Q625+Q628+Q636</f>
        <v>6875.0769999999993</v>
      </c>
      <c r="R624" s="35">
        <f t="shared" si="118"/>
        <v>7790.0769999999993</v>
      </c>
      <c r="S624" s="35">
        <f>S625+S628+S633+S636</f>
        <v>-2425.1949999999997</v>
      </c>
      <c r="T624" s="35">
        <f t="shared" si="120"/>
        <v>5364.8819999999996</v>
      </c>
      <c r="U624" s="35" t="e">
        <f>U633</f>
        <v>#REF!</v>
      </c>
      <c r="V624" s="35" t="e">
        <f t="shared" si="119"/>
        <v>#REF!</v>
      </c>
      <c r="W624" s="35">
        <f>W628+W633</f>
        <v>1300.68</v>
      </c>
      <c r="X624" s="35">
        <f>X625+X628+X633+X636</f>
        <v>6569.2620000000006</v>
      </c>
      <c r="Y624" s="35">
        <f>Y625+Y628+Y633+Y636</f>
        <v>6569.2659999999996</v>
      </c>
    </row>
    <row r="625" spans="1:25" s="8" customFormat="1" ht="36" x14ac:dyDescent="0.25">
      <c r="A625" s="51" t="s">
        <v>214</v>
      </c>
      <c r="B625" s="52">
        <v>136</v>
      </c>
      <c r="C625" s="53">
        <v>1003</v>
      </c>
      <c r="D625" s="58">
        <v>10</v>
      </c>
      <c r="E625" s="33">
        <v>0</v>
      </c>
      <c r="F625" s="33">
        <v>5018</v>
      </c>
      <c r="G625" s="33"/>
      <c r="H625" s="35"/>
      <c r="I625" s="35"/>
      <c r="J625" s="35"/>
      <c r="K625" s="54"/>
      <c r="L625" s="55"/>
      <c r="M625" s="54"/>
      <c r="N625" s="35"/>
      <c r="O625" s="33"/>
      <c r="P625" s="35"/>
      <c r="Q625" s="35">
        <f>Q626</f>
        <v>3577.9609999999998</v>
      </c>
      <c r="R625" s="35">
        <f t="shared" si="118"/>
        <v>3577.9609999999998</v>
      </c>
      <c r="S625" s="35">
        <f>S626</f>
        <v>-1695.4949999999999</v>
      </c>
      <c r="T625" s="35">
        <f t="shared" si="120"/>
        <v>1882.4659999999999</v>
      </c>
      <c r="U625" s="49"/>
      <c r="V625" s="35">
        <f t="shared" si="119"/>
        <v>1882.4659999999999</v>
      </c>
      <c r="W625" s="57"/>
      <c r="X625" s="35">
        <f t="shared" si="122"/>
        <v>1882.4659999999999</v>
      </c>
      <c r="Y625" s="35">
        <f>Y626</f>
        <v>1882.4659999999999</v>
      </c>
    </row>
    <row r="626" spans="1:25" s="8" customFormat="1" x14ac:dyDescent="0.25">
      <c r="A626" s="51" t="s">
        <v>53</v>
      </c>
      <c r="B626" s="52">
        <v>136</v>
      </c>
      <c r="C626" s="53">
        <v>1003</v>
      </c>
      <c r="D626" s="58">
        <v>10</v>
      </c>
      <c r="E626" s="33">
        <v>0</v>
      </c>
      <c r="F626" s="33">
        <v>5018</v>
      </c>
      <c r="G626" s="33">
        <v>300</v>
      </c>
      <c r="H626" s="35"/>
      <c r="I626" s="35"/>
      <c r="J626" s="35"/>
      <c r="K626" s="54"/>
      <c r="L626" s="55"/>
      <c r="M626" s="54"/>
      <c r="N626" s="35"/>
      <c r="O626" s="33"/>
      <c r="P626" s="35"/>
      <c r="Q626" s="35">
        <f>Q627</f>
        <v>3577.9609999999998</v>
      </c>
      <c r="R626" s="35">
        <f t="shared" si="118"/>
        <v>3577.9609999999998</v>
      </c>
      <c r="S626" s="35">
        <f>S627</f>
        <v>-1695.4949999999999</v>
      </c>
      <c r="T626" s="35">
        <f t="shared" si="120"/>
        <v>1882.4659999999999</v>
      </c>
      <c r="U626" s="49"/>
      <c r="V626" s="35">
        <f t="shared" si="119"/>
        <v>1882.4659999999999</v>
      </c>
      <c r="W626" s="57"/>
      <c r="X626" s="35">
        <f t="shared" si="122"/>
        <v>1882.4659999999999</v>
      </c>
      <c r="Y626" s="35">
        <f>Y627</f>
        <v>1882.4659999999999</v>
      </c>
    </row>
    <row r="627" spans="1:25" s="8" customFormat="1" ht="24" x14ac:dyDescent="0.25">
      <c r="A627" s="51" t="s">
        <v>72</v>
      </c>
      <c r="B627" s="52">
        <v>136</v>
      </c>
      <c r="C627" s="53">
        <v>1003</v>
      </c>
      <c r="D627" s="58">
        <v>10</v>
      </c>
      <c r="E627" s="33">
        <v>0</v>
      </c>
      <c r="F627" s="33">
        <v>5018</v>
      </c>
      <c r="G627" s="33">
        <v>320</v>
      </c>
      <c r="H627" s="35"/>
      <c r="I627" s="35"/>
      <c r="J627" s="35"/>
      <c r="K627" s="54"/>
      <c r="L627" s="55"/>
      <c r="M627" s="54"/>
      <c r="N627" s="35"/>
      <c r="O627" s="33"/>
      <c r="P627" s="35"/>
      <c r="Q627" s="35">
        <v>3577.9609999999998</v>
      </c>
      <c r="R627" s="35">
        <f t="shared" si="118"/>
        <v>3577.9609999999998</v>
      </c>
      <c r="S627" s="35">
        <v>-1695.4949999999999</v>
      </c>
      <c r="T627" s="35">
        <f t="shared" si="120"/>
        <v>1882.4659999999999</v>
      </c>
      <c r="U627" s="49"/>
      <c r="V627" s="35">
        <f t="shared" si="119"/>
        <v>1882.4659999999999</v>
      </c>
      <c r="W627" s="57"/>
      <c r="X627" s="35">
        <f t="shared" si="122"/>
        <v>1882.4659999999999</v>
      </c>
      <c r="Y627" s="35">
        <f>1882466/1000</f>
        <v>1882.4659999999999</v>
      </c>
    </row>
    <row r="628" spans="1:25" s="8" customFormat="1" ht="24" x14ac:dyDescent="0.25">
      <c r="A628" s="51" t="s">
        <v>215</v>
      </c>
      <c r="B628" s="52">
        <v>136</v>
      </c>
      <c r="C628" s="53">
        <v>1003</v>
      </c>
      <c r="D628" s="58">
        <v>10</v>
      </c>
      <c r="E628" s="33">
        <v>0</v>
      </c>
      <c r="F628" s="33">
        <v>7920</v>
      </c>
      <c r="G628" s="33"/>
      <c r="H628" s="35"/>
      <c r="I628" s="35"/>
      <c r="J628" s="35"/>
      <c r="K628" s="54"/>
      <c r="L628" s="55"/>
      <c r="M628" s="54"/>
      <c r="N628" s="35"/>
      <c r="O628" s="33"/>
      <c r="P628" s="35"/>
      <c r="Q628" s="35">
        <f>Q629</f>
        <v>3425</v>
      </c>
      <c r="R628" s="35">
        <f t="shared" si="118"/>
        <v>3425</v>
      </c>
      <c r="S628" s="35">
        <f>S629</f>
        <v>-729.7</v>
      </c>
      <c r="T628" s="35">
        <f t="shared" si="120"/>
        <v>2695.3</v>
      </c>
      <c r="U628" s="49"/>
      <c r="V628" s="35">
        <f t="shared" si="119"/>
        <v>2695.3</v>
      </c>
      <c r="W628" s="35">
        <f>W631</f>
        <v>1040.5440000000001</v>
      </c>
      <c r="X628" s="35">
        <f>X629+X631</f>
        <v>3859.5439999999999</v>
      </c>
      <c r="Y628" s="35">
        <f>Y629+Y631</f>
        <v>3859.5479999999998</v>
      </c>
    </row>
    <row r="629" spans="1:25" s="8" customFormat="1" x14ac:dyDescent="0.25">
      <c r="A629" s="51" t="s">
        <v>53</v>
      </c>
      <c r="B629" s="52">
        <v>136</v>
      </c>
      <c r="C629" s="53">
        <v>1003</v>
      </c>
      <c r="D629" s="58">
        <v>10</v>
      </c>
      <c r="E629" s="33">
        <v>0</v>
      </c>
      <c r="F629" s="33">
        <v>7920</v>
      </c>
      <c r="G629" s="33">
        <v>300</v>
      </c>
      <c r="H629" s="35"/>
      <c r="I629" s="35"/>
      <c r="J629" s="35"/>
      <c r="K629" s="54"/>
      <c r="L629" s="55"/>
      <c r="M629" s="54"/>
      <c r="N629" s="35"/>
      <c r="O629" s="33"/>
      <c r="P629" s="35"/>
      <c r="Q629" s="35">
        <v>3425</v>
      </c>
      <c r="R629" s="35">
        <f t="shared" si="118"/>
        <v>3425</v>
      </c>
      <c r="S629" s="35">
        <f>S630</f>
        <v>-729.7</v>
      </c>
      <c r="T629" s="35">
        <f t="shared" si="120"/>
        <v>2695.3</v>
      </c>
      <c r="U629" s="49"/>
      <c r="V629" s="35">
        <f t="shared" si="119"/>
        <v>2695.3</v>
      </c>
      <c r="W629" s="57"/>
      <c r="X629" s="35">
        <f>X630</f>
        <v>2819</v>
      </c>
      <c r="Y629" s="35">
        <f>Y630</f>
        <v>2819.0079999999998</v>
      </c>
    </row>
    <row r="630" spans="1:25" s="8" customFormat="1" ht="24" x14ac:dyDescent="0.25">
      <c r="A630" s="51" t="s">
        <v>72</v>
      </c>
      <c r="B630" s="52">
        <v>136</v>
      </c>
      <c r="C630" s="53">
        <v>1003</v>
      </c>
      <c r="D630" s="58">
        <v>10</v>
      </c>
      <c r="E630" s="33">
        <v>0</v>
      </c>
      <c r="F630" s="33">
        <v>7920</v>
      </c>
      <c r="G630" s="33">
        <v>320</v>
      </c>
      <c r="H630" s="35"/>
      <c r="I630" s="35"/>
      <c r="J630" s="35"/>
      <c r="K630" s="54"/>
      <c r="L630" s="55"/>
      <c r="M630" s="54"/>
      <c r="N630" s="35"/>
      <c r="O630" s="33"/>
      <c r="P630" s="35"/>
      <c r="Q630" s="35">
        <v>3425</v>
      </c>
      <c r="R630" s="35">
        <f t="shared" si="118"/>
        <v>3425</v>
      </c>
      <c r="S630" s="35">
        <v>-729.7</v>
      </c>
      <c r="T630" s="35">
        <f t="shared" si="120"/>
        <v>2695.3</v>
      </c>
      <c r="U630" s="49"/>
      <c r="V630" s="35">
        <f t="shared" si="119"/>
        <v>2695.3</v>
      </c>
      <c r="W630" s="57"/>
      <c r="X630" s="35">
        <v>2819</v>
      </c>
      <c r="Y630" s="35">
        <f>2819008/1000</f>
        <v>2819.0079999999998</v>
      </c>
    </row>
    <row r="631" spans="1:25" s="8" customFormat="1" ht="24" x14ac:dyDescent="0.25">
      <c r="A631" s="51" t="s">
        <v>236</v>
      </c>
      <c r="B631" s="52">
        <v>136</v>
      </c>
      <c r="C631" s="53">
        <v>1003</v>
      </c>
      <c r="D631" s="58">
        <v>10</v>
      </c>
      <c r="E631" s="33">
        <v>0</v>
      </c>
      <c r="F631" s="33">
        <v>7920</v>
      </c>
      <c r="G631" s="33">
        <v>400</v>
      </c>
      <c r="H631" s="35"/>
      <c r="I631" s="35"/>
      <c r="J631" s="35"/>
      <c r="K631" s="54"/>
      <c r="L631" s="55"/>
      <c r="M631" s="54"/>
      <c r="N631" s="35"/>
      <c r="O631" s="33"/>
      <c r="P631" s="35"/>
      <c r="Q631" s="35"/>
      <c r="R631" s="35"/>
      <c r="S631" s="35"/>
      <c r="T631" s="35"/>
      <c r="U631" s="49"/>
      <c r="V631" s="35"/>
      <c r="W631" s="35">
        <f>W632</f>
        <v>1040.5440000000001</v>
      </c>
      <c r="X631" s="35">
        <f>X632</f>
        <v>1040.5440000000001</v>
      </c>
      <c r="Y631" s="35">
        <f>Y632</f>
        <v>1040.54</v>
      </c>
    </row>
    <row r="632" spans="1:25" s="8" customFormat="1" ht="27.75" customHeight="1" x14ac:dyDescent="0.25">
      <c r="A632" s="51" t="s">
        <v>247</v>
      </c>
      <c r="B632" s="52">
        <v>136</v>
      </c>
      <c r="C632" s="53">
        <v>1003</v>
      </c>
      <c r="D632" s="58">
        <v>10</v>
      </c>
      <c r="E632" s="33">
        <v>0</v>
      </c>
      <c r="F632" s="33">
        <v>7920</v>
      </c>
      <c r="G632" s="33">
        <v>410</v>
      </c>
      <c r="H632" s="35"/>
      <c r="I632" s="35"/>
      <c r="J632" s="35"/>
      <c r="K632" s="54"/>
      <c r="L632" s="55"/>
      <c r="M632" s="54"/>
      <c r="N632" s="35"/>
      <c r="O632" s="33"/>
      <c r="P632" s="35"/>
      <c r="Q632" s="35"/>
      <c r="R632" s="35"/>
      <c r="S632" s="35"/>
      <c r="T632" s="35"/>
      <c r="U632" s="49"/>
      <c r="V632" s="35"/>
      <c r="W632" s="35">
        <v>1040.5440000000001</v>
      </c>
      <c r="X632" s="35">
        <f>W632</f>
        <v>1040.5440000000001</v>
      </c>
      <c r="Y632" s="35">
        <f>1040540/1000</f>
        <v>1040.54</v>
      </c>
    </row>
    <row r="633" spans="1:25" s="8" customFormat="1" ht="38.25" customHeight="1" x14ac:dyDescent="0.25">
      <c r="A633" s="51" t="s">
        <v>149</v>
      </c>
      <c r="B633" s="52">
        <v>136</v>
      </c>
      <c r="C633" s="53">
        <v>1003</v>
      </c>
      <c r="D633" s="58">
        <v>10</v>
      </c>
      <c r="E633" s="33">
        <v>0</v>
      </c>
      <c r="F633" s="33">
        <v>8708</v>
      </c>
      <c r="G633" s="33"/>
      <c r="H633" s="35">
        <v>220</v>
      </c>
      <c r="I633" s="35"/>
      <c r="J633" s="35">
        <f t="shared" si="116"/>
        <v>220</v>
      </c>
      <c r="K633" s="54"/>
      <c r="L633" s="55">
        <f t="shared" si="114"/>
        <v>220</v>
      </c>
      <c r="M633" s="54"/>
      <c r="N633" s="35">
        <f t="shared" si="121"/>
        <v>220</v>
      </c>
      <c r="O633" s="33"/>
      <c r="P633" s="35">
        <f t="shared" si="117"/>
        <v>220</v>
      </c>
      <c r="Q633" s="35"/>
      <c r="R633" s="35">
        <f t="shared" si="118"/>
        <v>220</v>
      </c>
      <c r="S633" s="56"/>
      <c r="T633" s="35">
        <f t="shared" si="120"/>
        <v>220</v>
      </c>
      <c r="U633" s="35" t="e">
        <f>#REF!</f>
        <v>#REF!</v>
      </c>
      <c r="V633" s="35" t="e">
        <f t="shared" si="119"/>
        <v>#REF!</v>
      </c>
      <c r="W633" s="35">
        <f>W634</f>
        <v>260.13600000000002</v>
      </c>
      <c r="X633" s="35">
        <f>X634</f>
        <v>260.13600000000002</v>
      </c>
      <c r="Y633" s="35">
        <f>Y634</f>
        <v>260.13600000000002</v>
      </c>
    </row>
    <row r="634" spans="1:25" s="8" customFormat="1" ht="38.25" customHeight="1" x14ac:dyDescent="0.25">
      <c r="A634" s="51" t="s">
        <v>236</v>
      </c>
      <c r="B634" s="52">
        <v>136</v>
      </c>
      <c r="C634" s="53">
        <v>1003</v>
      </c>
      <c r="D634" s="58">
        <v>10</v>
      </c>
      <c r="E634" s="33">
        <v>0</v>
      </c>
      <c r="F634" s="33">
        <v>8708</v>
      </c>
      <c r="G634" s="33">
        <v>400</v>
      </c>
      <c r="H634" s="35"/>
      <c r="I634" s="35"/>
      <c r="J634" s="35"/>
      <c r="K634" s="54"/>
      <c r="L634" s="55"/>
      <c r="M634" s="54"/>
      <c r="N634" s="35"/>
      <c r="O634" s="33"/>
      <c r="P634" s="35"/>
      <c r="Q634" s="35"/>
      <c r="R634" s="35"/>
      <c r="S634" s="56"/>
      <c r="T634" s="35"/>
      <c r="U634" s="35"/>
      <c r="V634" s="35"/>
      <c r="W634" s="35">
        <v>260.13600000000002</v>
      </c>
      <c r="X634" s="35">
        <f>X635</f>
        <v>260.13600000000002</v>
      </c>
      <c r="Y634" s="35">
        <v>260.13600000000002</v>
      </c>
    </row>
    <row r="635" spans="1:25" s="8" customFormat="1" ht="27" customHeight="1" x14ac:dyDescent="0.25">
      <c r="A635" s="51" t="s">
        <v>247</v>
      </c>
      <c r="B635" s="52">
        <v>136</v>
      </c>
      <c r="C635" s="53">
        <v>1003</v>
      </c>
      <c r="D635" s="58">
        <v>10</v>
      </c>
      <c r="E635" s="33">
        <v>0</v>
      </c>
      <c r="F635" s="33">
        <v>8708</v>
      </c>
      <c r="G635" s="33">
        <v>410</v>
      </c>
      <c r="H635" s="35"/>
      <c r="I635" s="35"/>
      <c r="J635" s="35"/>
      <c r="K635" s="54"/>
      <c r="L635" s="55"/>
      <c r="M635" s="54"/>
      <c r="N635" s="35"/>
      <c r="O635" s="33"/>
      <c r="P635" s="35"/>
      <c r="Q635" s="35"/>
      <c r="R635" s="35"/>
      <c r="S635" s="56"/>
      <c r="T635" s="35"/>
      <c r="U635" s="35"/>
      <c r="V635" s="35"/>
      <c r="W635" s="35">
        <v>260.13600000000002</v>
      </c>
      <c r="X635" s="35">
        <f>260136/1000</f>
        <v>260.13600000000002</v>
      </c>
      <c r="Y635" s="35">
        <v>260.13600000000002</v>
      </c>
    </row>
    <row r="636" spans="1:25" s="8" customFormat="1" ht="36" x14ac:dyDescent="0.25">
      <c r="A636" s="51" t="s">
        <v>73</v>
      </c>
      <c r="B636" s="52">
        <v>136</v>
      </c>
      <c r="C636" s="53">
        <v>1003</v>
      </c>
      <c r="D636" s="58">
        <v>10</v>
      </c>
      <c r="E636" s="33">
        <v>0</v>
      </c>
      <c r="F636" s="33">
        <v>8709</v>
      </c>
      <c r="G636" s="33"/>
      <c r="H636" s="35">
        <v>695</v>
      </c>
      <c r="I636" s="35"/>
      <c r="J636" s="35">
        <f t="shared" si="116"/>
        <v>695</v>
      </c>
      <c r="K636" s="54"/>
      <c r="L636" s="55">
        <f t="shared" ref="L636:L719" si="124">J636+K636</f>
        <v>695</v>
      </c>
      <c r="M636" s="54"/>
      <c r="N636" s="35">
        <f t="shared" si="121"/>
        <v>695</v>
      </c>
      <c r="O636" s="33"/>
      <c r="P636" s="35">
        <f t="shared" si="117"/>
        <v>695</v>
      </c>
      <c r="Q636" s="35">
        <f>Q637</f>
        <v>-127.884</v>
      </c>
      <c r="R636" s="35">
        <f t="shared" si="118"/>
        <v>567.11599999999999</v>
      </c>
      <c r="S636" s="56"/>
      <c r="T636" s="35">
        <f t="shared" si="120"/>
        <v>567.11599999999999</v>
      </c>
      <c r="U636" s="49"/>
      <c r="V636" s="35">
        <f t="shared" si="119"/>
        <v>567.11599999999999</v>
      </c>
      <c r="W636" s="57"/>
      <c r="X636" s="35">
        <f t="shared" si="122"/>
        <v>567.11599999999999</v>
      </c>
      <c r="Y636" s="35">
        <f t="shared" si="122"/>
        <v>567.11599999999999</v>
      </c>
    </row>
    <row r="637" spans="1:25" s="8" customFormat="1" x14ac:dyDescent="0.25">
      <c r="A637" s="51" t="s">
        <v>53</v>
      </c>
      <c r="B637" s="52">
        <v>136</v>
      </c>
      <c r="C637" s="53">
        <v>1003</v>
      </c>
      <c r="D637" s="58">
        <v>10</v>
      </c>
      <c r="E637" s="33">
        <v>0</v>
      </c>
      <c r="F637" s="33">
        <v>8709</v>
      </c>
      <c r="G637" s="33">
        <v>300</v>
      </c>
      <c r="H637" s="35">
        <v>695</v>
      </c>
      <c r="I637" s="35"/>
      <c r="J637" s="35">
        <f t="shared" si="116"/>
        <v>695</v>
      </c>
      <c r="K637" s="54"/>
      <c r="L637" s="55">
        <f t="shared" si="124"/>
        <v>695</v>
      </c>
      <c r="M637" s="54"/>
      <c r="N637" s="35">
        <f t="shared" si="121"/>
        <v>695</v>
      </c>
      <c r="O637" s="33"/>
      <c r="P637" s="35">
        <f t="shared" si="117"/>
        <v>695</v>
      </c>
      <c r="Q637" s="35">
        <f>Q638</f>
        <v>-127.884</v>
      </c>
      <c r="R637" s="35">
        <f t="shared" si="118"/>
        <v>567.11599999999999</v>
      </c>
      <c r="S637" s="56"/>
      <c r="T637" s="35">
        <f t="shared" si="120"/>
        <v>567.11599999999999</v>
      </c>
      <c r="U637" s="49"/>
      <c r="V637" s="35">
        <f t="shared" si="119"/>
        <v>567.11599999999999</v>
      </c>
      <c r="W637" s="57"/>
      <c r="X637" s="35">
        <f t="shared" si="122"/>
        <v>567.11599999999999</v>
      </c>
      <c r="Y637" s="35">
        <f t="shared" si="122"/>
        <v>567.11599999999999</v>
      </c>
    </row>
    <row r="638" spans="1:25" s="8" customFormat="1" ht="24" x14ac:dyDescent="0.25">
      <c r="A638" s="51" t="s">
        <v>72</v>
      </c>
      <c r="B638" s="52">
        <v>136</v>
      </c>
      <c r="C638" s="53">
        <v>1003</v>
      </c>
      <c r="D638" s="58">
        <v>10</v>
      </c>
      <c r="E638" s="33">
        <v>0</v>
      </c>
      <c r="F638" s="33">
        <v>8709</v>
      </c>
      <c r="G638" s="33">
        <v>320</v>
      </c>
      <c r="H638" s="35">
        <v>695</v>
      </c>
      <c r="I638" s="35"/>
      <c r="J638" s="35">
        <f t="shared" si="116"/>
        <v>695</v>
      </c>
      <c r="K638" s="54"/>
      <c r="L638" s="55">
        <f t="shared" si="124"/>
        <v>695</v>
      </c>
      <c r="M638" s="54"/>
      <c r="N638" s="35">
        <f t="shared" si="121"/>
        <v>695</v>
      </c>
      <c r="O638" s="33"/>
      <c r="P638" s="35">
        <f t="shared" si="117"/>
        <v>695</v>
      </c>
      <c r="Q638" s="35">
        <v>-127.884</v>
      </c>
      <c r="R638" s="35">
        <f t="shared" si="118"/>
        <v>567.11599999999999</v>
      </c>
      <c r="S638" s="56"/>
      <c r="T638" s="35">
        <f t="shared" si="120"/>
        <v>567.11599999999999</v>
      </c>
      <c r="U638" s="49"/>
      <c r="V638" s="35">
        <f t="shared" si="119"/>
        <v>567.11599999999999</v>
      </c>
      <c r="W638" s="57"/>
      <c r="X638" s="35">
        <f t="shared" si="122"/>
        <v>567.11599999999999</v>
      </c>
      <c r="Y638" s="35">
        <f t="shared" si="122"/>
        <v>567.11599999999999</v>
      </c>
    </row>
    <row r="639" spans="1:25" s="34" customFormat="1" ht="36" x14ac:dyDescent="0.25">
      <c r="A639" s="47" t="s">
        <v>150</v>
      </c>
      <c r="B639" s="48">
        <v>162</v>
      </c>
      <c r="C639" s="53"/>
      <c r="D639" s="58"/>
      <c r="E639" s="33"/>
      <c r="F639" s="33"/>
      <c r="G639" s="33"/>
      <c r="H639" s="49">
        <v>7848.1</v>
      </c>
      <c r="I639" s="35"/>
      <c r="J639" s="49">
        <f t="shared" si="116"/>
        <v>7848.1</v>
      </c>
      <c r="K639" s="92" t="e">
        <f>K640+K662</f>
        <v>#REF!</v>
      </c>
      <c r="L639" s="50" t="e">
        <f t="shared" si="124"/>
        <v>#REF!</v>
      </c>
      <c r="M639" s="54"/>
      <c r="N639" s="49" t="e">
        <f t="shared" si="121"/>
        <v>#REF!</v>
      </c>
      <c r="O639" s="49">
        <f>O640+O662</f>
        <v>21</v>
      </c>
      <c r="P639" s="49" t="e">
        <f t="shared" si="117"/>
        <v>#REF!</v>
      </c>
      <c r="Q639" s="49">
        <f>Q640+Q662</f>
        <v>0</v>
      </c>
      <c r="R639" s="49" t="e">
        <f t="shared" si="118"/>
        <v>#REF!</v>
      </c>
      <c r="S639" s="56"/>
      <c r="T639" s="49" t="e">
        <f t="shared" si="120"/>
        <v>#REF!</v>
      </c>
      <c r="U639" s="49" t="e">
        <f>U640+U662</f>
        <v>#REF!</v>
      </c>
      <c r="V639" s="49" t="e">
        <f t="shared" si="119"/>
        <v>#REF!</v>
      </c>
      <c r="W639" s="57"/>
      <c r="X639" s="49">
        <f>X640+X662</f>
        <v>8056.5540000000001</v>
      </c>
      <c r="Y639" s="49">
        <f>Y640+Y662</f>
        <v>8026.3539999999994</v>
      </c>
    </row>
    <row r="640" spans="1:25" s="8" customFormat="1" x14ac:dyDescent="0.25">
      <c r="A640" s="51" t="s">
        <v>7</v>
      </c>
      <c r="B640" s="52">
        <v>162</v>
      </c>
      <c r="C640" s="53">
        <v>100</v>
      </c>
      <c r="D640" s="58"/>
      <c r="E640" s="33"/>
      <c r="F640" s="33"/>
      <c r="G640" s="33"/>
      <c r="H640" s="35">
        <v>7848.1</v>
      </c>
      <c r="I640" s="35"/>
      <c r="J640" s="35">
        <f t="shared" si="116"/>
        <v>7848.1</v>
      </c>
      <c r="K640" s="67" t="e">
        <f>K641</f>
        <v>#REF!</v>
      </c>
      <c r="L640" s="55" t="e">
        <f t="shared" si="124"/>
        <v>#REF!</v>
      </c>
      <c r="M640" s="54"/>
      <c r="N640" s="35" t="e">
        <f t="shared" si="121"/>
        <v>#REF!</v>
      </c>
      <c r="O640" s="64">
        <f>O641</f>
        <v>21</v>
      </c>
      <c r="P640" s="35" t="e">
        <f t="shared" si="117"/>
        <v>#REF!</v>
      </c>
      <c r="Q640" s="35"/>
      <c r="R640" s="35" t="e">
        <f t="shared" si="118"/>
        <v>#REF!</v>
      </c>
      <c r="S640" s="71"/>
      <c r="T640" s="35" t="e">
        <f t="shared" si="120"/>
        <v>#REF!</v>
      </c>
      <c r="U640" s="35" t="e">
        <f>U641</f>
        <v>#REF!</v>
      </c>
      <c r="V640" s="35" t="e">
        <f t="shared" si="119"/>
        <v>#REF!</v>
      </c>
      <c r="W640" s="57"/>
      <c r="X640" s="35">
        <f>X641</f>
        <v>7987.6540000000005</v>
      </c>
      <c r="Y640" s="35">
        <f>Y641</f>
        <v>7957.4539999999997</v>
      </c>
    </row>
    <row r="641" spans="1:25" s="8" customFormat="1" x14ac:dyDescent="0.25">
      <c r="A641" s="51" t="s">
        <v>12</v>
      </c>
      <c r="B641" s="52">
        <v>162</v>
      </c>
      <c r="C641" s="53">
        <v>113</v>
      </c>
      <c r="D641" s="58"/>
      <c r="E641" s="33"/>
      <c r="F641" s="33"/>
      <c r="G641" s="33"/>
      <c r="H641" s="35">
        <v>7848.1</v>
      </c>
      <c r="I641" s="35"/>
      <c r="J641" s="35">
        <f t="shared" si="116"/>
        <v>7848.1</v>
      </c>
      <c r="K641" s="67" t="e">
        <f>K642+K646</f>
        <v>#REF!</v>
      </c>
      <c r="L641" s="55" t="e">
        <f t="shared" si="124"/>
        <v>#REF!</v>
      </c>
      <c r="M641" s="54"/>
      <c r="N641" s="35" t="e">
        <f t="shared" si="121"/>
        <v>#REF!</v>
      </c>
      <c r="O641" s="35">
        <f>O642+O646</f>
        <v>21</v>
      </c>
      <c r="P641" s="35" t="e">
        <f t="shared" si="117"/>
        <v>#REF!</v>
      </c>
      <c r="Q641" s="35"/>
      <c r="R641" s="35" t="e">
        <f t="shared" si="118"/>
        <v>#REF!</v>
      </c>
      <c r="S641" s="86"/>
      <c r="T641" s="35" t="e">
        <f t="shared" si="120"/>
        <v>#REF!</v>
      </c>
      <c r="U641" s="35" t="e">
        <f>U642+U646</f>
        <v>#REF!</v>
      </c>
      <c r="V641" s="35" t="e">
        <f t="shared" si="119"/>
        <v>#REF!</v>
      </c>
      <c r="W641" s="57"/>
      <c r="X641" s="35">
        <f>X642+X646</f>
        <v>7987.6540000000005</v>
      </c>
      <c r="Y641" s="35">
        <f>Y642+Y646</f>
        <v>7957.4539999999997</v>
      </c>
    </row>
    <row r="642" spans="1:25" s="8" customFormat="1" ht="48" x14ac:dyDescent="0.25">
      <c r="A642" s="51" t="s">
        <v>15</v>
      </c>
      <c r="B642" s="52">
        <v>162</v>
      </c>
      <c r="C642" s="53">
        <v>113</v>
      </c>
      <c r="D642" s="58">
        <v>7</v>
      </c>
      <c r="E642" s="33">
        <v>0</v>
      </c>
      <c r="F642" s="33">
        <v>0</v>
      </c>
      <c r="G642" s="33"/>
      <c r="H642" s="35">
        <v>211.1</v>
      </c>
      <c r="I642" s="35"/>
      <c r="J642" s="35">
        <f t="shared" si="116"/>
        <v>211.1</v>
      </c>
      <c r="K642" s="62">
        <f>K643</f>
        <v>0</v>
      </c>
      <c r="L642" s="55">
        <f t="shared" si="124"/>
        <v>211.1</v>
      </c>
      <c r="M642" s="54"/>
      <c r="N642" s="35">
        <f t="shared" si="121"/>
        <v>211.1</v>
      </c>
      <c r="O642" s="62">
        <f>O643</f>
        <v>21</v>
      </c>
      <c r="P642" s="36">
        <f t="shared" si="117"/>
        <v>232.1</v>
      </c>
      <c r="Q642" s="60"/>
      <c r="R642" s="35">
        <f t="shared" ref="R642:R712" si="125">P642+Q642</f>
        <v>232.1</v>
      </c>
      <c r="S642" s="56"/>
      <c r="T642" s="35">
        <f t="shared" si="120"/>
        <v>232.1</v>
      </c>
      <c r="U642" s="35">
        <f>U643</f>
        <v>80</v>
      </c>
      <c r="V642" s="35">
        <f t="shared" si="119"/>
        <v>312.10000000000002</v>
      </c>
      <c r="W642" s="57"/>
      <c r="X642" s="35">
        <f t="shared" si="122"/>
        <v>312.10000000000002</v>
      </c>
      <c r="Y642" s="35">
        <f t="shared" si="122"/>
        <v>312.10000000000002</v>
      </c>
    </row>
    <row r="643" spans="1:25" s="8" customFormat="1" ht="24" x14ac:dyDescent="0.25">
      <c r="A643" s="51" t="s">
        <v>16</v>
      </c>
      <c r="B643" s="52">
        <v>162</v>
      </c>
      <c r="C643" s="53">
        <v>113</v>
      </c>
      <c r="D643" s="58">
        <v>7</v>
      </c>
      <c r="E643" s="33">
        <v>0</v>
      </c>
      <c r="F643" s="33">
        <v>8066</v>
      </c>
      <c r="G643" s="33"/>
      <c r="H643" s="35">
        <v>211.1</v>
      </c>
      <c r="I643" s="35"/>
      <c r="J643" s="35">
        <f t="shared" si="116"/>
        <v>211.1</v>
      </c>
      <c r="K643" s="54"/>
      <c r="L643" s="55">
        <f t="shared" si="124"/>
        <v>211.1</v>
      </c>
      <c r="M643" s="54"/>
      <c r="N643" s="35">
        <f t="shared" si="121"/>
        <v>211.1</v>
      </c>
      <c r="O643" s="62">
        <f>O644</f>
        <v>21</v>
      </c>
      <c r="P643" s="35">
        <f t="shared" si="117"/>
        <v>232.1</v>
      </c>
      <c r="Q643" s="35"/>
      <c r="R643" s="35">
        <f t="shared" si="125"/>
        <v>232.1</v>
      </c>
      <c r="S643" s="56"/>
      <c r="T643" s="35">
        <f t="shared" si="120"/>
        <v>232.1</v>
      </c>
      <c r="U643" s="35">
        <f>U644</f>
        <v>80</v>
      </c>
      <c r="V643" s="35">
        <f t="shared" si="119"/>
        <v>312.10000000000002</v>
      </c>
      <c r="W643" s="57"/>
      <c r="X643" s="35">
        <f t="shared" si="122"/>
        <v>312.10000000000002</v>
      </c>
      <c r="Y643" s="35">
        <f t="shared" si="122"/>
        <v>312.10000000000002</v>
      </c>
    </row>
    <row r="644" spans="1:25" s="8" customFormat="1" ht="24" x14ac:dyDescent="0.25">
      <c r="A644" s="51" t="s">
        <v>237</v>
      </c>
      <c r="B644" s="52">
        <v>162</v>
      </c>
      <c r="C644" s="53">
        <v>113</v>
      </c>
      <c r="D644" s="58">
        <v>7</v>
      </c>
      <c r="E644" s="33">
        <v>0</v>
      </c>
      <c r="F644" s="33">
        <v>8066</v>
      </c>
      <c r="G644" s="33">
        <v>200</v>
      </c>
      <c r="H644" s="35">
        <v>211.1</v>
      </c>
      <c r="I644" s="35"/>
      <c r="J644" s="35">
        <f t="shared" si="116"/>
        <v>211.1</v>
      </c>
      <c r="K644" s="54"/>
      <c r="L644" s="55">
        <f t="shared" si="124"/>
        <v>211.1</v>
      </c>
      <c r="M644" s="54"/>
      <c r="N644" s="35">
        <f t="shared" si="121"/>
        <v>211.1</v>
      </c>
      <c r="O644" s="62">
        <f>O645</f>
        <v>21</v>
      </c>
      <c r="P644" s="35">
        <f t="shared" si="117"/>
        <v>232.1</v>
      </c>
      <c r="Q644" s="35"/>
      <c r="R644" s="35">
        <f t="shared" si="125"/>
        <v>232.1</v>
      </c>
      <c r="S644" s="56"/>
      <c r="T644" s="35">
        <f t="shared" si="120"/>
        <v>232.1</v>
      </c>
      <c r="U644" s="35">
        <f>U645</f>
        <v>80</v>
      </c>
      <c r="V644" s="35">
        <f t="shared" ref="V644:V711" si="126">T644+U644</f>
        <v>312.10000000000002</v>
      </c>
      <c r="W644" s="57"/>
      <c r="X644" s="35">
        <f t="shared" si="122"/>
        <v>312.10000000000002</v>
      </c>
      <c r="Y644" s="35">
        <f t="shared" si="122"/>
        <v>312.10000000000002</v>
      </c>
    </row>
    <row r="645" spans="1:25" s="8" customFormat="1" ht="24" x14ac:dyDescent="0.25">
      <c r="A645" s="51" t="s">
        <v>251</v>
      </c>
      <c r="B645" s="52">
        <v>162</v>
      </c>
      <c r="C645" s="53">
        <v>113</v>
      </c>
      <c r="D645" s="58">
        <v>7</v>
      </c>
      <c r="E645" s="33">
        <v>0</v>
      </c>
      <c r="F645" s="33">
        <v>8066</v>
      </c>
      <c r="G645" s="33">
        <v>240</v>
      </c>
      <c r="H645" s="35">
        <v>211.1</v>
      </c>
      <c r="I645" s="35"/>
      <c r="J645" s="35">
        <f t="shared" si="116"/>
        <v>211.1</v>
      </c>
      <c r="K645" s="54"/>
      <c r="L645" s="55">
        <f t="shared" si="124"/>
        <v>211.1</v>
      </c>
      <c r="M645" s="54"/>
      <c r="N645" s="35">
        <f t="shared" si="121"/>
        <v>211.1</v>
      </c>
      <c r="O645" s="62">
        <v>21</v>
      </c>
      <c r="P645" s="35">
        <f t="shared" si="117"/>
        <v>232.1</v>
      </c>
      <c r="Q645" s="35"/>
      <c r="R645" s="35">
        <f t="shared" si="125"/>
        <v>232.1</v>
      </c>
      <c r="S645" s="56"/>
      <c r="T645" s="35">
        <f t="shared" si="120"/>
        <v>232.1</v>
      </c>
      <c r="U645" s="35">
        <f>-10+90</f>
        <v>80</v>
      </c>
      <c r="V645" s="35">
        <f t="shared" si="126"/>
        <v>312.10000000000002</v>
      </c>
      <c r="W645" s="57"/>
      <c r="X645" s="35">
        <f t="shared" si="122"/>
        <v>312.10000000000002</v>
      </c>
      <c r="Y645" s="35">
        <f t="shared" si="122"/>
        <v>312.10000000000002</v>
      </c>
    </row>
    <row r="646" spans="1:25" s="8" customFormat="1" ht="48" x14ac:dyDescent="0.25">
      <c r="A646" s="51" t="s">
        <v>151</v>
      </c>
      <c r="B646" s="52">
        <v>162</v>
      </c>
      <c r="C646" s="53">
        <v>113</v>
      </c>
      <c r="D646" s="58">
        <v>11</v>
      </c>
      <c r="E646" s="33">
        <v>0</v>
      </c>
      <c r="F646" s="33">
        <v>0</v>
      </c>
      <c r="G646" s="33"/>
      <c r="H646" s="35">
        <v>7637</v>
      </c>
      <c r="I646" s="35"/>
      <c r="J646" s="35">
        <f t="shared" si="116"/>
        <v>7637</v>
      </c>
      <c r="K646" s="35" t="e">
        <f>#REF!</f>
        <v>#REF!</v>
      </c>
      <c r="L646" s="55" t="e">
        <f t="shared" si="124"/>
        <v>#REF!</v>
      </c>
      <c r="M646" s="54"/>
      <c r="N646" s="35" t="e">
        <f t="shared" si="121"/>
        <v>#REF!</v>
      </c>
      <c r="O646" s="33"/>
      <c r="P646" s="36" t="e">
        <f t="shared" si="117"/>
        <v>#REF!</v>
      </c>
      <c r="Q646" s="35">
        <f>Q647+Q652</f>
        <v>0</v>
      </c>
      <c r="R646" s="35" t="e">
        <f t="shared" si="125"/>
        <v>#REF!</v>
      </c>
      <c r="S646" s="56"/>
      <c r="T646" s="35" t="e">
        <f t="shared" si="120"/>
        <v>#REF!</v>
      </c>
      <c r="U646" s="35" t="e">
        <f>U652+U655+U647+#REF!+U659</f>
        <v>#REF!</v>
      </c>
      <c r="V646" s="35" t="e">
        <f t="shared" si="126"/>
        <v>#REF!</v>
      </c>
      <c r="W646" s="57"/>
      <c r="X646" s="35">
        <f>X647+X652+X659</f>
        <v>7675.5540000000001</v>
      </c>
      <c r="Y646" s="35">
        <f>Y647+Y652+Y659</f>
        <v>7645.3539999999994</v>
      </c>
    </row>
    <row r="647" spans="1:25" s="8" customFormat="1" ht="48" x14ac:dyDescent="0.25">
      <c r="A647" s="51" t="s">
        <v>35</v>
      </c>
      <c r="B647" s="52">
        <v>162</v>
      </c>
      <c r="C647" s="53">
        <v>113</v>
      </c>
      <c r="D647" s="58">
        <v>11</v>
      </c>
      <c r="E647" s="33">
        <v>0</v>
      </c>
      <c r="F647" s="33">
        <v>4899</v>
      </c>
      <c r="G647" s="33"/>
      <c r="H647" s="35">
        <v>486.4</v>
      </c>
      <c r="I647" s="35"/>
      <c r="J647" s="35">
        <f t="shared" si="116"/>
        <v>486.4</v>
      </c>
      <c r="K647" s="54"/>
      <c r="L647" s="55">
        <f t="shared" si="124"/>
        <v>486.4</v>
      </c>
      <c r="M647" s="54"/>
      <c r="N647" s="35">
        <f t="shared" si="121"/>
        <v>486.4</v>
      </c>
      <c r="O647" s="33"/>
      <c r="P647" s="35">
        <f t="shared" si="117"/>
        <v>486.4</v>
      </c>
      <c r="Q647" s="35"/>
      <c r="R647" s="35">
        <f t="shared" si="125"/>
        <v>486.4</v>
      </c>
      <c r="S647" s="56"/>
      <c r="T647" s="35">
        <f t="shared" si="120"/>
        <v>486.4</v>
      </c>
      <c r="U647" s="49"/>
      <c r="V647" s="35">
        <f t="shared" si="126"/>
        <v>486.4</v>
      </c>
      <c r="W647" s="57"/>
      <c r="X647" s="35">
        <f t="shared" si="122"/>
        <v>486.4</v>
      </c>
      <c r="Y647" s="35">
        <f>Y648+Y650</f>
        <v>486.40000000000003</v>
      </c>
    </row>
    <row r="648" spans="1:25" s="8" customFormat="1" ht="48" x14ac:dyDescent="0.25">
      <c r="A648" s="51" t="s">
        <v>36</v>
      </c>
      <c r="B648" s="52">
        <v>162</v>
      </c>
      <c r="C648" s="53">
        <v>113</v>
      </c>
      <c r="D648" s="58">
        <v>11</v>
      </c>
      <c r="E648" s="33">
        <v>0</v>
      </c>
      <c r="F648" s="33">
        <v>4899</v>
      </c>
      <c r="G648" s="33">
        <v>100</v>
      </c>
      <c r="H648" s="35">
        <v>437.8</v>
      </c>
      <c r="I648" s="35"/>
      <c r="J648" s="35">
        <f t="shared" si="116"/>
        <v>437.8</v>
      </c>
      <c r="K648" s="54"/>
      <c r="L648" s="55">
        <f t="shared" si="124"/>
        <v>437.8</v>
      </c>
      <c r="M648" s="54"/>
      <c r="N648" s="35">
        <f t="shared" si="121"/>
        <v>437.8</v>
      </c>
      <c r="O648" s="33"/>
      <c r="P648" s="35">
        <f t="shared" ref="P648:P720" si="127">N648+O648</f>
        <v>437.8</v>
      </c>
      <c r="Q648" s="35"/>
      <c r="R648" s="35">
        <f t="shared" si="125"/>
        <v>437.8</v>
      </c>
      <c r="S648" s="56"/>
      <c r="T648" s="35">
        <f t="shared" si="120"/>
        <v>437.8</v>
      </c>
      <c r="U648" s="49"/>
      <c r="V648" s="35">
        <f t="shared" si="126"/>
        <v>437.8</v>
      </c>
      <c r="W648" s="57"/>
      <c r="X648" s="35">
        <f t="shared" si="122"/>
        <v>437.8</v>
      </c>
      <c r="Y648" s="35">
        <f t="shared" si="122"/>
        <v>437.8</v>
      </c>
    </row>
    <row r="649" spans="1:25" s="8" customFormat="1" ht="24" x14ac:dyDescent="0.25">
      <c r="A649" s="51" t="s">
        <v>37</v>
      </c>
      <c r="B649" s="52">
        <v>162</v>
      </c>
      <c r="C649" s="53">
        <v>113</v>
      </c>
      <c r="D649" s="58">
        <v>11</v>
      </c>
      <c r="E649" s="33">
        <v>0</v>
      </c>
      <c r="F649" s="33">
        <v>4899</v>
      </c>
      <c r="G649" s="33">
        <v>120</v>
      </c>
      <c r="H649" s="35">
        <v>437.8</v>
      </c>
      <c r="I649" s="35"/>
      <c r="J649" s="35">
        <f t="shared" si="116"/>
        <v>437.8</v>
      </c>
      <c r="K649" s="54"/>
      <c r="L649" s="55">
        <f t="shared" si="124"/>
        <v>437.8</v>
      </c>
      <c r="M649" s="54"/>
      <c r="N649" s="35">
        <f t="shared" si="121"/>
        <v>437.8</v>
      </c>
      <c r="O649" s="33"/>
      <c r="P649" s="35">
        <f t="shared" si="127"/>
        <v>437.8</v>
      </c>
      <c r="Q649" s="35"/>
      <c r="R649" s="35">
        <f t="shared" si="125"/>
        <v>437.8</v>
      </c>
      <c r="S649" s="56"/>
      <c r="T649" s="35">
        <f t="shared" si="120"/>
        <v>437.8</v>
      </c>
      <c r="U649" s="49"/>
      <c r="V649" s="35">
        <f t="shared" si="126"/>
        <v>437.8</v>
      </c>
      <c r="W649" s="57"/>
      <c r="X649" s="35">
        <f t="shared" si="122"/>
        <v>437.8</v>
      </c>
      <c r="Y649" s="35">
        <f t="shared" si="122"/>
        <v>437.8</v>
      </c>
    </row>
    <row r="650" spans="1:25" s="8" customFormat="1" ht="24" x14ac:dyDescent="0.25">
      <c r="A650" s="51" t="s">
        <v>237</v>
      </c>
      <c r="B650" s="52">
        <v>162</v>
      </c>
      <c r="C650" s="53">
        <v>113</v>
      </c>
      <c r="D650" s="58">
        <v>11</v>
      </c>
      <c r="E650" s="33">
        <v>0</v>
      </c>
      <c r="F650" s="33">
        <v>4899</v>
      </c>
      <c r="G650" s="33">
        <v>200</v>
      </c>
      <c r="H650" s="35">
        <v>48.6</v>
      </c>
      <c r="I650" s="35"/>
      <c r="J650" s="35">
        <f t="shared" si="116"/>
        <v>48.6</v>
      </c>
      <c r="K650" s="54"/>
      <c r="L650" s="55">
        <f t="shared" si="124"/>
        <v>48.6</v>
      </c>
      <c r="M650" s="54"/>
      <c r="N650" s="35">
        <f t="shared" si="121"/>
        <v>48.6</v>
      </c>
      <c r="O650" s="33"/>
      <c r="P650" s="35">
        <f t="shared" si="127"/>
        <v>48.6</v>
      </c>
      <c r="Q650" s="35"/>
      <c r="R650" s="35">
        <f t="shared" si="125"/>
        <v>48.6</v>
      </c>
      <c r="S650" s="56"/>
      <c r="T650" s="35">
        <f t="shared" si="120"/>
        <v>48.6</v>
      </c>
      <c r="U650" s="49"/>
      <c r="V650" s="35">
        <f t="shared" si="126"/>
        <v>48.6</v>
      </c>
      <c r="W650" s="57"/>
      <c r="X650" s="35">
        <f t="shared" si="122"/>
        <v>48.6</v>
      </c>
      <c r="Y650" s="35">
        <f t="shared" si="122"/>
        <v>48.6</v>
      </c>
    </row>
    <row r="651" spans="1:25" s="8" customFormat="1" ht="24" x14ac:dyDescent="0.25">
      <c r="A651" s="51" t="s">
        <v>251</v>
      </c>
      <c r="B651" s="52">
        <v>162</v>
      </c>
      <c r="C651" s="53">
        <v>113</v>
      </c>
      <c r="D651" s="58">
        <v>11</v>
      </c>
      <c r="E651" s="33">
        <v>0</v>
      </c>
      <c r="F651" s="33">
        <v>4899</v>
      </c>
      <c r="G651" s="33">
        <v>240</v>
      </c>
      <c r="H651" s="35">
        <v>48.6</v>
      </c>
      <c r="I651" s="35"/>
      <c r="J651" s="35">
        <f t="shared" si="116"/>
        <v>48.6</v>
      </c>
      <c r="K651" s="54"/>
      <c r="L651" s="55">
        <f t="shared" si="124"/>
        <v>48.6</v>
      </c>
      <c r="M651" s="54"/>
      <c r="N651" s="35">
        <f t="shared" si="121"/>
        <v>48.6</v>
      </c>
      <c r="O651" s="33"/>
      <c r="P651" s="35">
        <f t="shared" si="127"/>
        <v>48.6</v>
      </c>
      <c r="Q651" s="35"/>
      <c r="R651" s="35">
        <f t="shared" si="125"/>
        <v>48.6</v>
      </c>
      <c r="S651" s="56"/>
      <c r="T651" s="35">
        <f t="shared" si="120"/>
        <v>48.6</v>
      </c>
      <c r="U651" s="49"/>
      <c r="V651" s="35">
        <f t="shared" si="126"/>
        <v>48.6</v>
      </c>
      <c r="W651" s="57"/>
      <c r="X651" s="35">
        <f t="shared" si="122"/>
        <v>48.6</v>
      </c>
      <c r="Y651" s="35">
        <f t="shared" si="122"/>
        <v>48.6</v>
      </c>
    </row>
    <row r="652" spans="1:25" s="8" customFormat="1" ht="24" x14ac:dyDescent="0.25">
      <c r="A652" s="51" t="s">
        <v>38</v>
      </c>
      <c r="B652" s="52">
        <v>162</v>
      </c>
      <c r="C652" s="53">
        <v>113</v>
      </c>
      <c r="D652" s="58">
        <v>11</v>
      </c>
      <c r="E652" s="33">
        <v>0</v>
      </c>
      <c r="F652" s="33">
        <v>8001</v>
      </c>
      <c r="G652" s="33"/>
      <c r="H652" s="35">
        <v>6815.6</v>
      </c>
      <c r="I652" s="35"/>
      <c r="J652" s="35">
        <f t="shared" si="116"/>
        <v>6815.6</v>
      </c>
      <c r="K652" s="54"/>
      <c r="L652" s="55">
        <f t="shared" si="124"/>
        <v>6815.6</v>
      </c>
      <c r="M652" s="54"/>
      <c r="N652" s="35">
        <f t="shared" si="121"/>
        <v>6815.6</v>
      </c>
      <c r="O652" s="33"/>
      <c r="P652" s="35">
        <f t="shared" si="127"/>
        <v>6815.6</v>
      </c>
      <c r="Q652" s="35">
        <f>Q653+Q655</f>
        <v>0</v>
      </c>
      <c r="R652" s="35">
        <f t="shared" si="125"/>
        <v>6815.6</v>
      </c>
      <c r="S652" s="56"/>
      <c r="T652" s="35">
        <f t="shared" si="120"/>
        <v>6815.6</v>
      </c>
      <c r="U652" s="35">
        <f>U653</f>
        <v>106.554</v>
      </c>
      <c r="V652" s="35">
        <f t="shared" si="126"/>
        <v>6922.1540000000005</v>
      </c>
      <c r="W652" s="57"/>
      <c r="X652" s="35">
        <f t="shared" si="122"/>
        <v>6922.1540000000005</v>
      </c>
      <c r="Y652" s="35">
        <f>Y653+Y655+Y657</f>
        <v>6891.9539999999997</v>
      </c>
    </row>
    <row r="653" spans="1:25" s="8" customFormat="1" ht="48" x14ac:dyDescent="0.25">
      <c r="A653" s="51" t="s">
        <v>36</v>
      </c>
      <c r="B653" s="52">
        <v>162</v>
      </c>
      <c r="C653" s="53">
        <v>113</v>
      </c>
      <c r="D653" s="58">
        <v>11</v>
      </c>
      <c r="E653" s="33">
        <v>0</v>
      </c>
      <c r="F653" s="33">
        <v>8001</v>
      </c>
      <c r="G653" s="33">
        <v>100</v>
      </c>
      <c r="H653" s="35">
        <v>6391.3</v>
      </c>
      <c r="I653" s="35"/>
      <c r="J653" s="35">
        <f t="shared" si="116"/>
        <v>6391.3</v>
      </c>
      <c r="K653" s="54"/>
      <c r="L653" s="55">
        <f t="shared" si="124"/>
        <v>6391.3</v>
      </c>
      <c r="M653" s="54"/>
      <c r="N653" s="35">
        <f t="shared" si="121"/>
        <v>6391.3</v>
      </c>
      <c r="O653" s="33"/>
      <c r="P653" s="35">
        <f t="shared" si="127"/>
        <v>6391.3</v>
      </c>
      <c r="Q653" s="35">
        <f>Q654</f>
        <v>70</v>
      </c>
      <c r="R653" s="35">
        <f t="shared" si="125"/>
        <v>6461.3</v>
      </c>
      <c r="S653" s="56"/>
      <c r="T653" s="35">
        <f t="shared" si="120"/>
        <v>6461.3</v>
      </c>
      <c r="U653" s="35">
        <f>U654</f>
        <v>106.554</v>
      </c>
      <c r="V653" s="35">
        <f t="shared" si="126"/>
        <v>6567.8540000000003</v>
      </c>
      <c r="W653" s="57"/>
      <c r="X653" s="35">
        <f t="shared" si="122"/>
        <v>6567.8540000000003</v>
      </c>
      <c r="Y653" s="35">
        <f t="shared" si="122"/>
        <v>6567.8540000000003</v>
      </c>
    </row>
    <row r="654" spans="1:25" s="8" customFormat="1" ht="24" x14ac:dyDescent="0.25">
      <c r="A654" s="51" t="s">
        <v>37</v>
      </c>
      <c r="B654" s="52">
        <v>162</v>
      </c>
      <c r="C654" s="53">
        <v>113</v>
      </c>
      <c r="D654" s="58">
        <v>11</v>
      </c>
      <c r="E654" s="33">
        <v>0</v>
      </c>
      <c r="F654" s="33">
        <v>8001</v>
      </c>
      <c r="G654" s="33">
        <v>120</v>
      </c>
      <c r="H654" s="35">
        <v>6391.3</v>
      </c>
      <c r="I654" s="35"/>
      <c r="J654" s="35">
        <f t="shared" si="116"/>
        <v>6391.3</v>
      </c>
      <c r="K654" s="54"/>
      <c r="L654" s="55">
        <f t="shared" si="124"/>
        <v>6391.3</v>
      </c>
      <c r="M654" s="54"/>
      <c r="N654" s="35">
        <f t="shared" si="121"/>
        <v>6391.3</v>
      </c>
      <c r="O654" s="33"/>
      <c r="P654" s="35">
        <f t="shared" si="127"/>
        <v>6391.3</v>
      </c>
      <c r="Q654" s="35">
        <v>70</v>
      </c>
      <c r="R654" s="35">
        <f t="shared" si="125"/>
        <v>6461.3</v>
      </c>
      <c r="S654" s="56"/>
      <c r="T654" s="35">
        <f t="shared" si="120"/>
        <v>6461.3</v>
      </c>
      <c r="U654" s="35">
        <f>32+74.554</f>
        <v>106.554</v>
      </c>
      <c r="V654" s="35">
        <f t="shared" si="126"/>
        <v>6567.8540000000003</v>
      </c>
      <c r="W654" s="57"/>
      <c r="X654" s="35">
        <f t="shared" si="122"/>
        <v>6567.8540000000003</v>
      </c>
      <c r="Y654" s="35">
        <f t="shared" si="122"/>
        <v>6567.8540000000003</v>
      </c>
    </row>
    <row r="655" spans="1:25" s="8" customFormat="1" ht="24" x14ac:dyDescent="0.25">
      <c r="A655" s="51" t="s">
        <v>237</v>
      </c>
      <c r="B655" s="52">
        <v>162</v>
      </c>
      <c r="C655" s="53">
        <v>113</v>
      </c>
      <c r="D655" s="58">
        <v>11</v>
      </c>
      <c r="E655" s="33">
        <v>0</v>
      </c>
      <c r="F655" s="33">
        <v>8001</v>
      </c>
      <c r="G655" s="33">
        <v>200</v>
      </c>
      <c r="H655" s="35">
        <v>421.1</v>
      </c>
      <c r="I655" s="35"/>
      <c r="J655" s="35">
        <f t="shared" si="116"/>
        <v>421.1</v>
      </c>
      <c r="K655" s="54"/>
      <c r="L655" s="55">
        <f t="shared" si="124"/>
        <v>421.1</v>
      </c>
      <c r="M655" s="54"/>
      <c r="N655" s="35">
        <f t="shared" si="121"/>
        <v>421.1</v>
      </c>
      <c r="O655" s="33"/>
      <c r="P655" s="35">
        <f t="shared" si="127"/>
        <v>421.1</v>
      </c>
      <c r="Q655" s="35">
        <f>Q656</f>
        <v>-70</v>
      </c>
      <c r="R655" s="35">
        <f t="shared" si="125"/>
        <v>351.1</v>
      </c>
      <c r="S655" s="56"/>
      <c r="T655" s="35">
        <f t="shared" si="120"/>
        <v>351.1</v>
      </c>
      <c r="U655" s="49"/>
      <c r="V655" s="35">
        <f t="shared" si="126"/>
        <v>351.1</v>
      </c>
      <c r="W655" s="57"/>
      <c r="X655" s="35">
        <f t="shared" si="122"/>
        <v>351.1</v>
      </c>
      <c r="Y655" s="35">
        <f>Y656</f>
        <v>320.89999999999998</v>
      </c>
    </row>
    <row r="656" spans="1:25" s="8" customFormat="1" ht="24" x14ac:dyDescent="0.25">
      <c r="A656" s="51" t="s">
        <v>251</v>
      </c>
      <c r="B656" s="52">
        <v>162</v>
      </c>
      <c r="C656" s="53">
        <v>113</v>
      </c>
      <c r="D656" s="58">
        <v>11</v>
      </c>
      <c r="E656" s="33">
        <v>0</v>
      </c>
      <c r="F656" s="33">
        <v>8001</v>
      </c>
      <c r="G656" s="33">
        <v>240</v>
      </c>
      <c r="H656" s="35">
        <v>421.1</v>
      </c>
      <c r="I656" s="35"/>
      <c r="J656" s="35">
        <f t="shared" si="116"/>
        <v>421.1</v>
      </c>
      <c r="K656" s="54"/>
      <c r="L656" s="55">
        <f t="shared" si="124"/>
        <v>421.1</v>
      </c>
      <c r="M656" s="54"/>
      <c r="N656" s="35">
        <f t="shared" si="121"/>
        <v>421.1</v>
      </c>
      <c r="O656" s="33"/>
      <c r="P656" s="35">
        <f t="shared" si="127"/>
        <v>421.1</v>
      </c>
      <c r="Q656" s="35">
        <v>-70</v>
      </c>
      <c r="R656" s="35">
        <f t="shared" si="125"/>
        <v>351.1</v>
      </c>
      <c r="S656" s="56"/>
      <c r="T656" s="35">
        <f t="shared" si="120"/>
        <v>351.1</v>
      </c>
      <c r="U656" s="49"/>
      <c r="V656" s="35">
        <f t="shared" si="126"/>
        <v>351.1</v>
      </c>
      <c r="W656" s="57"/>
      <c r="X656" s="35">
        <f t="shared" si="122"/>
        <v>351.1</v>
      </c>
      <c r="Y656" s="35">
        <v>320.89999999999998</v>
      </c>
    </row>
    <row r="657" spans="1:25" s="8" customFormat="1" x14ac:dyDescent="0.25">
      <c r="A657" s="51" t="s">
        <v>39</v>
      </c>
      <c r="B657" s="52">
        <v>162</v>
      </c>
      <c r="C657" s="53">
        <v>113</v>
      </c>
      <c r="D657" s="58">
        <v>11</v>
      </c>
      <c r="E657" s="33">
        <v>0</v>
      </c>
      <c r="F657" s="33">
        <v>8001</v>
      </c>
      <c r="G657" s="33">
        <v>800</v>
      </c>
      <c r="H657" s="35">
        <v>3.2</v>
      </c>
      <c r="I657" s="35"/>
      <c r="J657" s="35">
        <f t="shared" si="116"/>
        <v>3.2</v>
      </c>
      <c r="K657" s="54"/>
      <c r="L657" s="55">
        <f t="shared" si="124"/>
        <v>3.2</v>
      </c>
      <c r="M657" s="54"/>
      <c r="N657" s="35">
        <f t="shared" si="121"/>
        <v>3.2</v>
      </c>
      <c r="O657" s="33"/>
      <c r="P657" s="35">
        <f t="shared" si="127"/>
        <v>3.2</v>
      </c>
      <c r="Q657" s="35"/>
      <c r="R657" s="35">
        <f t="shared" si="125"/>
        <v>3.2</v>
      </c>
      <c r="S657" s="56"/>
      <c r="T657" s="35">
        <f t="shared" si="120"/>
        <v>3.2</v>
      </c>
      <c r="U657" s="49"/>
      <c r="V657" s="35">
        <f t="shared" si="126"/>
        <v>3.2</v>
      </c>
      <c r="W657" s="57"/>
      <c r="X657" s="35">
        <f t="shared" si="122"/>
        <v>3.2</v>
      </c>
      <c r="Y657" s="35">
        <f t="shared" si="122"/>
        <v>3.2</v>
      </c>
    </row>
    <row r="658" spans="1:25" s="8" customFormat="1" ht="19.5" customHeight="1" x14ac:dyDescent="0.25">
      <c r="A658" s="51" t="s">
        <v>40</v>
      </c>
      <c r="B658" s="52">
        <v>162</v>
      </c>
      <c r="C658" s="53">
        <v>113</v>
      </c>
      <c r="D658" s="58">
        <v>11</v>
      </c>
      <c r="E658" s="33">
        <v>0</v>
      </c>
      <c r="F658" s="33">
        <v>8001</v>
      </c>
      <c r="G658" s="33">
        <v>850</v>
      </c>
      <c r="H658" s="35">
        <v>3.2</v>
      </c>
      <c r="I658" s="35"/>
      <c r="J658" s="35">
        <f t="shared" si="116"/>
        <v>3.2</v>
      </c>
      <c r="K658" s="54"/>
      <c r="L658" s="55">
        <f t="shared" si="124"/>
        <v>3.2</v>
      </c>
      <c r="M658" s="54"/>
      <c r="N658" s="35">
        <f t="shared" si="121"/>
        <v>3.2</v>
      </c>
      <c r="O658" s="33"/>
      <c r="P658" s="35">
        <f t="shared" si="127"/>
        <v>3.2</v>
      </c>
      <c r="Q658" s="35"/>
      <c r="R658" s="35">
        <f t="shared" si="125"/>
        <v>3.2</v>
      </c>
      <c r="S658" s="56"/>
      <c r="T658" s="35">
        <f t="shared" si="120"/>
        <v>3.2</v>
      </c>
      <c r="U658" s="49"/>
      <c r="V658" s="35">
        <f t="shared" si="126"/>
        <v>3.2</v>
      </c>
      <c r="W658" s="57"/>
      <c r="X658" s="35">
        <f t="shared" si="122"/>
        <v>3.2</v>
      </c>
      <c r="Y658" s="35">
        <f t="shared" si="122"/>
        <v>3.2</v>
      </c>
    </row>
    <row r="659" spans="1:25" s="8" customFormat="1" ht="48" x14ac:dyDescent="0.25">
      <c r="A659" s="51" t="s">
        <v>153</v>
      </c>
      <c r="B659" s="52">
        <v>162</v>
      </c>
      <c r="C659" s="53">
        <v>113</v>
      </c>
      <c r="D659" s="58">
        <v>11</v>
      </c>
      <c r="E659" s="33">
        <v>0</v>
      </c>
      <c r="F659" s="33">
        <v>8061</v>
      </c>
      <c r="G659" s="33"/>
      <c r="H659" s="35">
        <v>314</v>
      </c>
      <c r="I659" s="35"/>
      <c r="J659" s="35">
        <f t="shared" ref="J659:J755" si="128">H659+I659</f>
        <v>314</v>
      </c>
      <c r="K659" s="54"/>
      <c r="L659" s="55">
        <f t="shared" si="124"/>
        <v>314</v>
      </c>
      <c r="M659" s="54"/>
      <c r="N659" s="35">
        <f t="shared" si="121"/>
        <v>314</v>
      </c>
      <c r="O659" s="33"/>
      <c r="P659" s="35">
        <f t="shared" si="127"/>
        <v>314</v>
      </c>
      <c r="Q659" s="35"/>
      <c r="R659" s="35">
        <f t="shared" si="125"/>
        <v>314</v>
      </c>
      <c r="S659" s="56"/>
      <c r="T659" s="35">
        <f t="shared" si="120"/>
        <v>314</v>
      </c>
      <c r="U659" s="35">
        <f>U660</f>
        <v>-47</v>
      </c>
      <c r="V659" s="35">
        <f t="shared" si="126"/>
        <v>267</v>
      </c>
      <c r="W659" s="57"/>
      <c r="X659" s="35">
        <f t="shared" si="122"/>
        <v>267</v>
      </c>
      <c r="Y659" s="35">
        <f t="shared" si="122"/>
        <v>267</v>
      </c>
    </row>
    <row r="660" spans="1:25" s="8" customFormat="1" ht="24" x14ac:dyDescent="0.25">
      <c r="A660" s="51" t="s">
        <v>237</v>
      </c>
      <c r="B660" s="52">
        <v>162</v>
      </c>
      <c r="C660" s="53">
        <v>113</v>
      </c>
      <c r="D660" s="58">
        <v>11</v>
      </c>
      <c r="E660" s="33">
        <v>0</v>
      </c>
      <c r="F660" s="33">
        <v>8061</v>
      </c>
      <c r="G660" s="33">
        <v>200</v>
      </c>
      <c r="H660" s="35">
        <v>314</v>
      </c>
      <c r="I660" s="35"/>
      <c r="J660" s="35">
        <f t="shared" si="128"/>
        <v>314</v>
      </c>
      <c r="K660" s="54"/>
      <c r="L660" s="55">
        <f t="shared" si="124"/>
        <v>314</v>
      </c>
      <c r="M660" s="54"/>
      <c r="N660" s="35">
        <f t="shared" si="121"/>
        <v>314</v>
      </c>
      <c r="O660" s="33"/>
      <c r="P660" s="35">
        <f t="shared" si="127"/>
        <v>314</v>
      </c>
      <c r="Q660" s="35"/>
      <c r="R660" s="35">
        <f t="shared" si="125"/>
        <v>314</v>
      </c>
      <c r="S660" s="56"/>
      <c r="T660" s="35">
        <f t="shared" si="120"/>
        <v>314</v>
      </c>
      <c r="U660" s="35">
        <f>U661</f>
        <v>-47</v>
      </c>
      <c r="V660" s="35">
        <f t="shared" si="126"/>
        <v>267</v>
      </c>
      <c r="W660" s="57"/>
      <c r="X660" s="35">
        <f t="shared" si="122"/>
        <v>267</v>
      </c>
      <c r="Y660" s="35">
        <f t="shared" si="122"/>
        <v>267</v>
      </c>
    </row>
    <row r="661" spans="1:25" s="8" customFormat="1" ht="24" x14ac:dyDescent="0.25">
      <c r="A661" s="51" t="s">
        <v>251</v>
      </c>
      <c r="B661" s="52">
        <v>162</v>
      </c>
      <c r="C661" s="53">
        <v>113</v>
      </c>
      <c r="D661" s="58">
        <v>11</v>
      </c>
      <c r="E661" s="33">
        <v>0</v>
      </c>
      <c r="F661" s="33">
        <v>8061</v>
      </c>
      <c r="G661" s="33">
        <v>240</v>
      </c>
      <c r="H661" s="35">
        <v>314</v>
      </c>
      <c r="I661" s="35"/>
      <c r="J661" s="35">
        <f t="shared" si="128"/>
        <v>314</v>
      </c>
      <c r="K661" s="54"/>
      <c r="L661" s="55">
        <f t="shared" si="124"/>
        <v>314</v>
      </c>
      <c r="M661" s="54"/>
      <c r="N661" s="35">
        <f t="shared" si="121"/>
        <v>314</v>
      </c>
      <c r="O661" s="33"/>
      <c r="P661" s="35">
        <f t="shared" si="127"/>
        <v>314</v>
      </c>
      <c r="Q661" s="35"/>
      <c r="R661" s="35">
        <f t="shared" si="125"/>
        <v>314</v>
      </c>
      <c r="S661" s="56"/>
      <c r="T661" s="35">
        <f t="shared" si="120"/>
        <v>314</v>
      </c>
      <c r="U661" s="35">
        <v>-47</v>
      </c>
      <c r="V661" s="35">
        <f t="shared" si="126"/>
        <v>267</v>
      </c>
      <c r="W661" s="57"/>
      <c r="X661" s="35">
        <f t="shared" si="122"/>
        <v>267</v>
      </c>
      <c r="Y661" s="35">
        <f t="shared" si="122"/>
        <v>267</v>
      </c>
    </row>
    <row r="662" spans="1:25" s="8" customFormat="1" x14ac:dyDescent="0.25">
      <c r="A662" s="51" t="s">
        <v>17</v>
      </c>
      <c r="B662" s="52">
        <v>162</v>
      </c>
      <c r="C662" s="53">
        <v>400</v>
      </c>
      <c r="D662" s="58"/>
      <c r="E662" s="33"/>
      <c r="F662" s="33"/>
      <c r="G662" s="33"/>
      <c r="H662" s="35"/>
      <c r="I662" s="35"/>
      <c r="J662" s="35"/>
      <c r="K662" s="35">
        <f>K663</f>
        <v>145.69999999999999</v>
      </c>
      <c r="L662" s="55">
        <f>K662</f>
        <v>145.69999999999999</v>
      </c>
      <c r="M662" s="54"/>
      <c r="N662" s="35">
        <f t="shared" si="121"/>
        <v>145.69999999999999</v>
      </c>
      <c r="O662" s="33"/>
      <c r="P662" s="35">
        <f t="shared" si="127"/>
        <v>145.69999999999999</v>
      </c>
      <c r="Q662" s="35"/>
      <c r="R662" s="35">
        <f t="shared" si="125"/>
        <v>145.69999999999999</v>
      </c>
      <c r="S662" s="56"/>
      <c r="T662" s="35">
        <f t="shared" si="120"/>
        <v>145.69999999999999</v>
      </c>
      <c r="U662" s="49">
        <f>U663</f>
        <v>-17.600000000000001</v>
      </c>
      <c r="V662" s="35">
        <f t="shared" si="126"/>
        <v>128.1</v>
      </c>
      <c r="W662" s="57"/>
      <c r="X662" s="35">
        <f>X663</f>
        <v>68.900000000000006</v>
      </c>
      <c r="Y662" s="35">
        <f>Y663</f>
        <v>68.900000000000006</v>
      </c>
    </row>
    <row r="663" spans="1:25" s="8" customFormat="1" x14ac:dyDescent="0.25">
      <c r="A663" s="51" t="s">
        <v>24</v>
      </c>
      <c r="B663" s="52">
        <v>162</v>
      </c>
      <c r="C663" s="53">
        <v>412</v>
      </c>
      <c r="D663" s="58"/>
      <c r="E663" s="33"/>
      <c r="F663" s="33"/>
      <c r="G663" s="33"/>
      <c r="H663" s="35"/>
      <c r="I663" s="35"/>
      <c r="J663" s="35"/>
      <c r="K663" s="35">
        <f>K664</f>
        <v>145.69999999999999</v>
      </c>
      <c r="L663" s="55">
        <f>K663</f>
        <v>145.69999999999999</v>
      </c>
      <c r="M663" s="54"/>
      <c r="N663" s="35">
        <f t="shared" si="121"/>
        <v>145.69999999999999</v>
      </c>
      <c r="O663" s="33"/>
      <c r="P663" s="35">
        <f t="shared" si="127"/>
        <v>145.69999999999999</v>
      </c>
      <c r="Q663" s="35"/>
      <c r="R663" s="35">
        <f t="shared" si="125"/>
        <v>145.69999999999999</v>
      </c>
      <c r="S663" s="56"/>
      <c r="T663" s="35">
        <f t="shared" ref="T663:T735" si="129">R663+S663</f>
        <v>145.69999999999999</v>
      </c>
      <c r="U663" s="49">
        <f>U664</f>
        <v>-17.600000000000001</v>
      </c>
      <c r="V663" s="35">
        <f t="shared" si="126"/>
        <v>128.1</v>
      </c>
      <c r="W663" s="57"/>
      <c r="X663" s="35">
        <f>X664</f>
        <v>68.900000000000006</v>
      </c>
      <c r="Y663" s="35">
        <f>Y664</f>
        <v>68.900000000000006</v>
      </c>
    </row>
    <row r="664" spans="1:25" s="8" customFormat="1" ht="48" x14ac:dyDescent="0.25">
      <c r="A664" s="51" t="s">
        <v>151</v>
      </c>
      <c r="B664" s="52">
        <v>162</v>
      </c>
      <c r="C664" s="53">
        <v>412</v>
      </c>
      <c r="D664" s="58">
        <v>11</v>
      </c>
      <c r="E664" s="33">
        <v>0</v>
      </c>
      <c r="F664" s="33">
        <v>0</v>
      </c>
      <c r="G664" s="33"/>
      <c r="H664" s="35"/>
      <c r="I664" s="35"/>
      <c r="J664" s="35"/>
      <c r="K664" s="35">
        <f>K665+K668</f>
        <v>145.69999999999999</v>
      </c>
      <c r="L664" s="55">
        <f>K664</f>
        <v>145.69999999999999</v>
      </c>
      <c r="M664" s="54"/>
      <c r="N664" s="35">
        <f t="shared" si="121"/>
        <v>145.69999999999999</v>
      </c>
      <c r="O664" s="33"/>
      <c r="P664" s="36">
        <f t="shared" si="127"/>
        <v>145.69999999999999</v>
      </c>
      <c r="Q664" s="35"/>
      <c r="R664" s="35">
        <f t="shared" si="125"/>
        <v>145.69999999999999</v>
      </c>
      <c r="S664" s="56"/>
      <c r="T664" s="35">
        <f t="shared" si="129"/>
        <v>145.69999999999999</v>
      </c>
      <c r="U664" s="49">
        <f>U668</f>
        <v>-17.600000000000001</v>
      </c>
      <c r="V664" s="35">
        <f t="shared" si="126"/>
        <v>128.1</v>
      </c>
      <c r="W664" s="57"/>
      <c r="X664" s="35">
        <f>X665+X668</f>
        <v>68.900000000000006</v>
      </c>
      <c r="Y664" s="35">
        <f>Y665+Y668</f>
        <v>68.900000000000006</v>
      </c>
    </row>
    <row r="665" spans="1:25" s="8" customFormat="1" ht="37.5" customHeight="1" x14ac:dyDescent="0.25">
      <c r="A665" s="51" t="s">
        <v>189</v>
      </c>
      <c r="B665" s="52">
        <v>162</v>
      </c>
      <c r="C665" s="53">
        <v>412</v>
      </c>
      <c r="D665" s="58">
        <v>11</v>
      </c>
      <c r="E665" s="33">
        <v>0</v>
      </c>
      <c r="F665" s="33">
        <v>7829</v>
      </c>
      <c r="G665" s="33"/>
      <c r="H665" s="35"/>
      <c r="I665" s="35"/>
      <c r="J665" s="35">
        <v>0</v>
      </c>
      <c r="K665" s="33">
        <f>K666</f>
        <v>124.7</v>
      </c>
      <c r="L665" s="55">
        <f>L666</f>
        <v>124.7</v>
      </c>
      <c r="M665" s="54"/>
      <c r="N665" s="35">
        <f t="shared" si="121"/>
        <v>124.7</v>
      </c>
      <c r="O665" s="33"/>
      <c r="P665" s="35">
        <f t="shared" si="127"/>
        <v>124.7</v>
      </c>
      <c r="Q665" s="35"/>
      <c r="R665" s="35">
        <f t="shared" si="125"/>
        <v>124.7</v>
      </c>
      <c r="S665" s="56"/>
      <c r="T665" s="35">
        <f t="shared" si="129"/>
        <v>124.7</v>
      </c>
      <c r="U665" s="49"/>
      <c r="V665" s="35">
        <f t="shared" si="126"/>
        <v>124.7</v>
      </c>
      <c r="W665" s="57"/>
      <c r="X665" s="35">
        <f>X666</f>
        <v>65.5</v>
      </c>
      <c r="Y665" s="35">
        <f>Y666</f>
        <v>65.5</v>
      </c>
    </row>
    <row r="666" spans="1:25" s="8" customFormat="1" ht="24" x14ac:dyDescent="0.25">
      <c r="A666" s="51" t="s">
        <v>237</v>
      </c>
      <c r="B666" s="52">
        <v>162</v>
      </c>
      <c r="C666" s="53">
        <v>412</v>
      </c>
      <c r="D666" s="58">
        <v>11</v>
      </c>
      <c r="E666" s="33">
        <v>0</v>
      </c>
      <c r="F666" s="33">
        <v>7829</v>
      </c>
      <c r="G666" s="33">
        <v>200</v>
      </c>
      <c r="H666" s="35"/>
      <c r="I666" s="35"/>
      <c r="J666" s="35">
        <v>0</v>
      </c>
      <c r="K666" s="33">
        <f>K667</f>
        <v>124.7</v>
      </c>
      <c r="L666" s="55">
        <f>L667</f>
        <v>124.7</v>
      </c>
      <c r="M666" s="54"/>
      <c r="N666" s="35">
        <f t="shared" si="121"/>
        <v>124.7</v>
      </c>
      <c r="O666" s="33"/>
      <c r="P666" s="35">
        <f t="shared" si="127"/>
        <v>124.7</v>
      </c>
      <c r="Q666" s="35"/>
      <c r="R666" s="35">
        <f t="shared" si="125"/>
        <v>124.7</v>
      </c>
      <c r="S666" s="56"/>
      <c r="T666" s="35">
        <f t="shared" si="129"/>
        <v>124.7</v>
      </c>
      <c r="U666" s="49"/>
      <c r="V666" s="35">
        <f t="shared" si="126"/>
        <v>124.7</v>
      </c>
      <c r="W666" s="57"/>
      <c r="X666" s="35">
        <f>X667</f>
        <v>65.5</v>
      </c>
      <c r="Y666" s="35">
        <f>Y667</f>
        <v>65.5</v>
      </c>
    </row>
    <row r="667" spans="1:25" s="8" customFormat="1" ht="24" x14ac:dyDescent="0.25">
      <c r="A667" s="51" t="s">
        <v>251</v>
      </c>
      <c r="B667" s="52">
        <v>162</v>
      </c>
      <c r="C667" s="53">
        <v>412</v>
      </c>
      <c r="D667" s="58">
        <v>11</v>
      </c>
      <c r="E667" s="33">
        <v>0</v>
      </c>
      <c r="F667" s="33">
        <v>7829</v>
      </c>
      <c r="G667" s="33">
        <v>240</v>
      </c>
      <c r="H667" s="35"/>
      <c r="I667" s="35"/>
      <c r="J667" s="35">
        <v>0</v>
      </c>
      <c r="K667" s="33">
        <v>124.7</v>
      </c>
      <c r="L667" s="55">
        <f>J667+K667</f>
        <v>124.7</v>
      </c>
      <c r="M667" s="54"/>
      <c r="N667" s="35">
        <f t="shared" si="121"/>
        <v>124.7</v>
      </c>
      <c r="O667" s="33"/>
      <c r="P667" s="35">
        <f t="shared" si="127"/>
        <v>124.7</v>
      </c>
      <c r="Q667" s="35"/>
      <c r="R667" s="35">
        <f t="shared" si="125"/>
        <v>124.7</v>
      </c>
      <c r="S667" s="56"/>
      <c r="T667" s="35">
        <f t="shared" si="129"/>
        <v>124.7</v>
      </c>
      <c r="U667" s="49"/>
      <c r="V667" s="35">
        <f t="shared" si="126"/>
        <v>124.7</v>
      </c>
      <c r="W667" s="57"/>
      <c r="X667" s="35">
        <v>65.5</v>
      </c>
      <c r="Y667" s="35">
        <v>65.5</v>
      </c>
    </row>
    <row r="668" spans="1:25" s="8" customFormat="1" ht="36" x14ac:dyDescent="0.25">
      <c r="A668" s="51" t="s">
        <v>152</v>
      </c>
      <c r="B668" s="52">
        <v>162</v>
      </c>
      <c r="C668" s="53">
        <v>412</v>
      </c>
      <c r="D668" s="58">
        <v>11</v>
      </c>
      <c r="E668" s="33">
        <v>0</v>
      </c>
      <c r="F668" s="33">
        <v>8060</v>
      </c>
      <c r="G668" s="33"/>
      <c r="H668" s="35">
        <v>21</v>
      </c>
      <c r="I668" s="35"/>
      <c r="J668" s="35"/>
      <c r="K668" s="35">
        <v>21</v>
      </c>
      <c r="L668" s="55">
        <f t="shared" ref="L668:L670" si="130">J668+K668</f>
        <v>21</v>
      </c>
      <c r="M668" s="54"/>
      <c r="N668" s="35">
        <f t="shared" si="121"/>
        <v>21</v>
      </c>
      <c r="O668" s="33"/>
      <c r="P668" s="35">
        <f t="shared" si="127"/>
        <v>21</v>
      </c>
      <c r="Q668" s="35"/>
      <c r="R668" s="35">
        <f t="shared" si="125"/>
        <v>21</v>
      </c>
      <c r="S668" s="56"/>
      <c r="T668" s="35">
        <f t="shared" si="129"/>
        <v>21</v>
      </c>
      <c r="U668" s="49">
        <f>U669</f>
        <v>-17.600000000000001</v>
      </c>
      <c r="V668" s="35">
        <f t="shared" si="126"/>
        <v>3.3999999999999986</v>
      </c>
      <c r="W668" s="57"/>
      <c r="X668" s="35">
        <f t="shared" si="122"/>
        <v>3.3999999999999986</v>
      </c>
      <c r="Y668" s="35">
        <f t="shared" si="122"/>
        <v>3.3999999999999986</v>
      </c>
    </row>
    <row r="669" spans="1:25" s="8" customFormat="1" ht="24" x14ac:dyDescent="0.25">
      <c r="A669" s="51" t="s">
        <v>237</v>
      </c>
      <c r="B669" s="52">
        <v>162</v>
      </c>
      <c r="C669" s="53">
        <v>412</v>
      </c>
      <c r="D669" s="58">
        <v>11</v>
      </c>
      <c r="E669" s="33">
        <v>0</v>
      </c>
      <c r="F669" s="33">
        <v>8060</v>
      </c>
      <c r="G669" s="33">
        <v>200</v>
      </c>
      <c r="H669" s="35">
        <v>21</v>
      </c>
      <c r="I669" s="35"/>
      <c r="J669" s="35"/>
      <c r="K669" s="35">
        <v>21</v>
      </c>
      <c r="L669" s="55">
        <f t="shared" si="130"/>
        <v>21</v>
      </c>
      <c r="M669" s="54"/>
      <c r="N669" s="35">
        <f t="shared" si="121"/>
        <v>21</v>
      </c>
      <c r="O669" s="33"/>
      <c r="P669" s="35">
        <f t="shared" si="127"/>
        <v>21</v>
      </c>
      <c r="Q669" s="35"/>
      <c r="R669" s="35">
        <f t="shared" si="125"/>
        <v>21</v>
      </c>
      <c r="S669" s="56"/>
      <c r="T669" s="35">
        <f t="shared" si="129"/>
        <v>21</v>
      </c>
      <c r="U669" s="49">
        <f>U670</f>
        <v>-17.600000000000001</v>
      </c>
      <c r="V669" s="35">
        <f t="shared" si="126"/>
        <v>3.3999999999999986</v>
      </c>
      <c r="W669" s="57"/>
      <c r="X669" s="35">
        <f t="shared" si="122"/>
        <v>3.3999999999999986</v>
      </c>
      <c r="Y669" s="35">
        <f t="shared" si="122"/>
        <v>3.3999999999999986</v>
      </c>
    </row>
    <row r="670" spans="1:25" s="8" customFormat="1" ht="24" x14ac:dyDescent="0.25">
      <c r="A670" s="51" t="s">
        <v>251</v>
      </c>
      <c r="B670" s="52">
        <v>162</v>
      </c>
      <c r="C670" s="53">
        <v>412</v>
      </c>
      <c r="D670" s="58">
        <v>11</v>
      </c>
      <c r="E670" s="33">
        <v>0</v>
      </c>
      <c r="F670" s="33">
        <v>8060</v>
      </c>
      <c r="G670" s="33">
        <v>240</v>
      </c>
      <c r="H670" s="35">
        <v>21</v>
      </c>
      <c r="I670" s="35"/>
      <c r="J670" s="35"/>
      <c r="K670" s="35">
        <v>21</v>
      </c>
      <c r="L670" s="55">
        <f t="shared" si="130"/>
        <v>21</v>
      </c>
      <c r="M670" s="54"/>
      <c r="N670" s="35">
        <f t="shared" si="121"/>
        <v>21</v>
      </c>
      <c r="O670" s="33"/>
      <c r="P670" s="35">
        <f t="shared" si="127"/>
        <v>21</v>
      </c>
      <c r="Q670" s="35"/>
      <c r="R670" s="35">
        <f t="shared" si="125"/>
        <v>21</v>
      </c>
      <c r="S670" s="56"/>
      <c r="T670" s="35">
        <f t="shared" si="129"/>
        <v>21</v>
      </c>
      <c r="U670" s="49">
        <v>-17.600000000000001</v>
      </c>
      <c r="V670" s="35">
        <f t="shared" si="126"/>
        <v>3.3999999999999986</v>
      </c>
      <c r="W670" s="57"/>
      <c r="X670" s="35">
        <f t="shared" si="122"/>
        <v>3.3999999999999986</v>
      </c>
      <c r="Y670" s="35">
        <f t="shared" si="122"/>
        <v>3.3999999999999986</v>
      </c>
    </row>
    <row r="671" spans="1:25" s="8" customFormat="1" ht="24" x14ac:dyDescent="0.25">
      <c r="A671" s="47" t="s">
        <v>154</v>
      </c>
      <c r="B671" s="48">
        <v>298</v>
      </c>
      <c r="C671" s="53"/>
      <c r="D671" s="58"/>
      <c r="E671" s="33"/>
      <c r="F671" s="33"/>
      <c r="G671" s="33"/>
      <c r="H671" s="49">
        <v>35791.5</v>
      </c>
      <c r="I671" s="49">
        <f>I672+I756+I786</f>
        <v>0</v>
      </c>
      <c r="J671" s="49">
        <f t="shared" si="128"/>
        <v>35791.5</v>
      </c>
      <c r="K671" s="92" t="e">
        <f>K672+K756+K786</f>
        <v>#REF!</v>
      </c>
      <c r="L671" s="50" t="e">
        <f t="shared" si="124"/>
        <v>#REF!</v>
      </c>
      <c r="M671" s="50">
        <f>M672+M756+M786</f>
        <v>606.9</v>
      </c>
      <c r="N671" s="49" t="e">
        <f t="shared" si="121"/>
        <v>#REF!</v>
      </c>
      <c r="O671" s="49">
        <f>O672+O756+O786+O850</f>
        <v>177.2</v>
      </c>
      <c r="P671" s="49" t="e">
        <f t="shared" si="127"/>
        <v>#REF!</v>
      </c>
      <c r="Q671" s="49" t="e">
        <f>Q672+Q756+Q786+Q850+#REF!+Q777+Q841</f>
        <v>#REF!</v>
      </c>
      <c r="R671" s="49" t="e">
        <f t="shared" si="125"/>
        <v>#REF!</v>
      </c>
      <c r="S671" s="49">
        <f>S672+S786+S756</f>
        <v>1266.69</v>
      </c>
      <c r="T671" s="49" t="e">
        <f t="shared" si="129"/>
        <v>#REF!</v>
      </c>
      <c r="U671" s="49" t="e">
        <f>U672+U756+#REF!+U777+U786+U841</f>
        <v>#REF!</v>
      </c>
      <c r="V671" s="49" t="e">
        <f t="shared" si="126"/>
        <v>#REF!</v>
      </c>
      <c r="W671" s="49" t="e">
        <f>W672+W756+#REF!+W777+W786+W841+W850</f>
        <v>#REF!</v>
      </c>
      <c r="X671" s="49">
        <f>X672+X756+X777+X786+X841+X850</f>
        <v>41112.103679999993</v>
      </c>
      <c r="Y671" s="49">
        <f>Y672+Y756+Y777+Y786+Y841+Y850</f>
        <v>40239.79099999999</v>
      </c>
    </row>
    <row r="672" spans="1:25" s="8" customFormat="1" x14ac:dyDescent="0.25">
      <c r="A672" s="51" t="s">
        <v>7</v>
      </c>
      <c r="B672" s="52">
        <v>298</v>
      </c>
      <c r="C672" s="53">
        <v>100</v>
      </c>
      <c r="D672" s="58"/>
      <c r="E672" s="61"/>
      <c r="F672" s="61"/>
      <c r="G672" s="61"/>
      <c r="H672" s="35">
        <v>30802.9</v>
      </c>
      <c r="I672" s="35">
        <f>I673+I679+I703+I714</f>
        <v>0</v>
      </c>
      <c r="J672" s="35">
        <f t="shared" si="128"/>
        <v>30802.9</v>
      </c>
      <c r="K672" s="67" t="e">
        <f>K673+K679+K703+K714</f>
        <v>#REF!</v>
      </c>
      <c r="L672" s="55" t="e">
        <f t="shared" si="124"/>
        <v>#REF!</v>
      </c>
      <c r="M672" s="67">
        <f>M673+M679+M703+M714</f>
        <v>606.9</v>
      </c>
      <c r="N672" s="35" t="e">
        <f t="shared" si="121"/>
        <v>#REF!</v>
      </c>
      <c r="O672" s="64">
        <f>O673+O679+O703+O714</f>
        <v>0.10000000000000142</v>
      </c>
      <c r="P672" s="35" t="e">
        <f t="shared" si="127"/>
        <v>#REF!</v>
      </c>
      <c r="Q672" s="35">
        <f>Q673+Q679+Q703+Q714</f>
        <v>1100.2837100000002</v>
      </c>
      <c r="R672" s="35" t="e">
        <f t="shared" si="125"/>
        <v>#REF!</v>
      </c>
      <c r="S672" s="36">
        <f>S673+S679+S703+S714</f>
        <v>-370.4</v>
      </c>
      <c r="T672" s="35" t="e">
        <f t="shared" si="129"/>
        <v>#REF!</v>
      </c>
      <c r="U672" s="35" t="e">
        <f>U673+U679+U698+U703+U714</f>
        <v>#REF!</v>
      </c>
      <c r="V672" s="35" t="e">
        <f t="shared" si="126"/>
        <v>#REF!</v>
      </c>
      <c r="W672" s="35">
        <f>W673+W679</f>
        <v>-30.492820000000002</v>
      </c>
      <c r="X672" s="35">
        <f>X673+X679+X700+X703+X714</f>
        <v>32560.550979999996</v>
      </c>
      <c r="Y672" s="35">
        <f>Y673+Y679+Y700+Y703+Y714</f>
        <v>32353.395999999993</v>
      </c>
    </row>
    <row r="673" spans="1:25" s="8" customFormat="1" ht="24" x14ac:dyDescent="0.25">
      <c r="A673" s="51" t="s">
        <v>155</v>
      </c>
      <c r="B673" s="52">
        <v>298</v>
      </c>
      <c r="C673" s="53">
        <v>102</v>
      </c>
      <c r="D673" s="58"/>
      <c r="E673" s="61"/>
      <c r="F673" s="61"/>
      <c r="G673" s="61"/>
      <c r="H673" s="35">
        <v>2424.8000000000002</v>
      </c>
      <c r="I673" s="35"/>
      <c r="J673" s="35">
        <f t="shared" si="128"/>
        <v>2424.8000000000002</v>
      </c>
      <c r="K673" s="54"/>
      <c r="L673" s="55">
        <f t="shared" si="124"/>
        <v>2424.8000000000002</v>
      </c>
      <c r="M673" s="54"/>
      <c r="N673" s="35">
        <f t="shared" si="121"/>
        <v>2424.8000000000002</v>
      </c>
      <c r="O673" s="33"/>
      <c r="P673" s="35">
        <f t="shared" si="127"/>
        <v>2424.8000000000002</v>
      </c>
      <c r="Q673" s="35"/>
      <c r="R673" s="35">
        <f t="shared" si="125"/>
        <v>2424.8000000000002</v>
      </c>
      <c r="S673" s="56"/>
      <c r="T673" s="35">
        <f t="shared" si="129"/>
        <v>2424.8000000000002</v>
      </c>
      <c r="U673" s="35">
        <f>U674</f>
        <v>38</v>
      </c>
      <c r="V673" s="35">
        <f t="shared" si="126"/>
        <v>2462.8000000000002</v>
      </c>
      <c r="W673" s="35">
        <f t="shared" ref="W673:Y677" si="131">W674</f>
        <v>4.0999999999999996</v>
      </c>
      <c r="X673" s="35">
        <f t="shared" si="131"/>
        <v>2466.9</v>
      </c>
      <c r="Y673" s="35">
        <f t="shared" si="131"/>
        <v>2465.85</v>
      </c>
    </row>
    <row r="674" spans="1:25" s="8" customFormat="1" ht="24" x14ac:dyDescent="0.25">
      <c r="A674" s="51" t="s">
        <v>243</v>
      </c>
      <c r="B674" s="52">
        <v>298</v>
      </c>
      <c r="C674" s="53">
        <v>102</v>
      </c>
      <c r="D674" s="58">
        <v>51</v>
      </c>
      <c r="E674" s="61">
        <v>0</v>
      </c>
      <c r="F674" s="61">
        <v>0</v>
      </c>
      <c r="G674" s="61"/>
      <c r="H674" s="35">
        <v>2424.8000000000002</v>
      </c>
      <c r="I674" s="35"/>
      <c r="J674" s="35">
        <f t="shared" si="128"/>
        <v>2424.8000000000002</v>
      </c>
      <c r="K674" s="54"/>
      <c r="L674" s="55">
        <f t="shared" si="124"/>
        <v>2424.8000000000002</v>
      </c>
      <c r="M674" s="54"/>
      <c r="N674" s="35">
        <f t="shared" si="121"/>
        <v>2424.8000000000002</v>
      </c>
      <c r="O674" s="33"/>
      <c r="P674" s="59">
        <f t="shared" si="127"/>
        <v>2424.8000000000002</v>
      </c>
      <c r="Q674" s="35"/>
      <c r="R674" s="35">
        <f t="shared" si="125"/>
        <v>2424.8000000000002</v>
      </c>
      <c r="S674" s="56"/>
      <c r="T674" s="35">
        <f t="shared" si="129"/>
        <v>2424.8000000000002</v>
      </c>
      <c r="U674" s="35">
        <f>U675</f>
        <v>38</v>
      </c>
      <c r="V674" s="35">
        <f t="shared" si="126"/>
        <v>2462.8000000000002</v>
      </c>
      <c r="W674" s="35">
        <f t="shared" si="131"/>
        <v>4.0999999999999996</v>
      </c>
      <c r="X674" s="35">
        <f t="shared" si="131"/>
        <v>2466.9</v>
      </c>
      <c r="Y674" s="35">
        <f t="shared" si="131"/>
        <v>2465.85</v>
      </c>
    </row>
    <row r="675" spans="1:25" s="8" customFormat="1" ht="24" x14ac:dyDescent="0.25">
      <c r="A675" s="51" t="s">
        <v>156</v>
      </c>
      <c r="B675" s="52">
        <v>298</v>
      </c>
      <c r="C675" s="53">
        <v>102</v>
      </c>
      <c r="D675" s="58">
        <v>51</v>
      </c>
      <c r="E675" s="61">
        <v>1</v>
      </c>
      <c r="F675" s="61">
        <v>0</v>
      </c>
      <c r="G675" s="61"/>
      <c r="H675" s="35">
        <v>2424.8000000000002</v>
      </c>
      <c r="I675" s="35"/>
      <c r="J675" s="35">
        <f t="shared" si="128"/>
        <v>2424.8000000000002</v>
      </c>
      <c r="K675" s="54"/>
      <c r="L675" s="55">
        <f t="shared" si="124"/>
        <v>2424.8000000000002</v>
      </c>
      <c r="M675" s="54"/>
      <c r="N675" s="35">
        <f t="shared" si="121"/>
        <v>2424.8000000000002</v>
      </c>
      <c r="O675" s="33"/>
      <c r="P675" s="35">
        <f t="shared" si="127"/>
        <v>2424.8000000000002</v>
      </c>
      <c r="Q675" s="35"/>
      <c r="R675" s="35">
        <f t="shared" si="125"/>
        <v>2424.8000000000002</v>
      </c>
      <c r="S675" s="56"/>
      <c r="T675" s="35">
        <f t="shared" si="129"/>
        <v>2424.8000000000002</v>
      </c>
      <c r="U675" s="35">
        <f>U676</f>
        <v>38</v>
      </c>
      <c r="V675" s="35">
        <f t="shared" si="126"/>
        <v>2462.8000000000002</v>
      </c>
      <c r="W675" s="35">
        <f t="shared" si="131"/>
        <v>4.0999999999999996</v>
      </c>
      <c r="X675" s="35">
        <f t="shared" si="131"/>
        <v>2466.9</v>
      </c>
      <c r="Y675" s="35">
        <f t="shared" si="131"/>
        <v>2465.85</v>
      </c>
    </row>
    <row r="676" spans="1:25" s="8" customFormat="1" ht="24" x14ac:dyDescent="0.25">
      <c r="A676" s="51" t="s">
        <v>38</v>
      </c>
      <c r="B676" s="52">
        <v>298</v>
      </c>
      <c r="C676" s="53">
        <v>102</v>
      </c>
      <c r="D676" s="58">
        <v>51</v>
      </c>
      <c r="E676" s="61">
        <v>1</v>
      </c>
      <c r="F676" s="61">
        <v>8001</v>
      </c>
      <c r="G676" s="61"/>
      <c r="H676" s="35">
        <v>2424.8000000000002</v>
      </c>
      <c r="I676" s="35"/>
      <c r="J676" s="35">
        <f t="shared" si="128"/>
        <v>2424.8000000000002</v>
      </c>
      <c r="K676" s="54"/>
      <c r="L676" s="55">
        <f t="shared" si="124"/>
        <v>2424.8000000000002</v>
      </c>
      <c r="M676" s="54"/>
      <c r="N676" s="35">
        <f t="shared" si="121"/>
        <v>2424.8000000000002</v>
      </c>
      <c r="O676" s="33"/>
      <c r="P676" s="35">
        <f t="shared" si="127"/>
        <v>2424.8000000000002</v>
      </c>
      <c r="Q676" s="35"/>
      <c r="R676" s="35">
        <f t="shared" si="125"/>
        <v>2424.8000000000002</v>
      </c>
      <c r="S676" s="56"/>
      <c r="T676" s="35">
        <f t="shared" si="129"/>
        <v>2424.8000000000002</v>
      </c>
      <c r="U676" s="35">
        <f>U677</f>
        <v>38</v>
      </c>
      <c r="V676" s="35">
        <f t="shared" si="126"/>
        <v>2462.8000000000002</v>
      </c>
      <c r="W676" s="35">
        <f t="shared" si="131"/>
        <v>4.0999999999999996</v>
      </c>
      <c r="X676" s="35">
        <f t="shared" si="131"/>
        <v>2466.9</v>
      </c>
      <c r="Y676" s="35">
        <f t="shared" si="131"/>
        <v>2465.85</v>
      </c>
    </row>
    <row r="677" spans="1:25" s="8" customFormat="1" ht="48" x14ac:dyDescent="0.25">
      <c r="A677" s="51" t="s">
        <v>36</v>
      </c>
      <c r="B677" s="52">
        <v>298</v>
      </c>
      <c r="C677" s="53">
        <v>102</v>
      </c>
      <c r="D677" s="58">
        <v>51</v>
      </c>
      <c r="E677" s="61">
        <v>1</v>
      </c>
      <c r="F677" s="61">
        <v>8001</v>
      </c>
      <c r="G677" s="61">
        <v>100</v>
      </c>
      <c r="H677" s="35">
        <v>2424.8000000000002</v>
      </c>
      <c r="I677" s="35"/>
      <c r="J677" s="35">
        <f t="shared" si="128"/>
        <v>2424.8000000000002</v>
      </c>
      <c r="K677" s="54"/>
      <c r="L677" s="55">
        <f t="shared" si="124"/>
        <v>2424.8000000000002</v>
      </c>
      <c r="M677" s="54"/>
      <c r="N677" s="35">
        <f t="shared" si="121"/>
        <v>2424.8000000000002</v>
      </c>
      <c r="O677" s="33"/>
      <c r="P677" s="35">
        <f t="shared" si="127"/>
        <v>2424.8000000000002</v>
      </c>
      <c r="Q677" s="35"/>
      <c r="R677" s="35">
        <f t="shared" si="125"/>
        <v>2424.8000000000002</v>
      </c>
      <c r="S677" s="56"/>
      <c r="T677" s="35">
        <f t="shared" si="129"/>
        <v>2424.8000000000002</v>
      </c>
      <c r="U677" s="35">
        <f>U678</f>
        <v>38</v>
      </c>
      <c r="V677" s="35">
        <f t="shared" si="126"/>
        <v>2462.8000000000002</v>
      </c>
      <c r="W677" s="35">
        <f t="shared" si="131"/>
        <v>4.0999999999999996</v>
      </c>
      <c r="X677" s="35">
        <f t="shared" si="131"/>
        <v>2466.9</v>
      </c>
      <c r="Y677" s="35">
        <f t="shared" si="131"/>
        <v>2465.85</v>
      </c>
    </row>
    <row r="678" spans="1:25" s="8" customFormat="1" ht="24" x14ac:dyDescent="0.25">
      <c r="A678" s="51" t="s">
        <v>37</v>
      </c>
      <c r="B678" s="52">
        <v>298</v>
      </c>
      <c r="C678" s="53">
        <v>102</v>
      </c>
      <c r="D678" s="58">
        <v>51</v>
      </c>
      <c r="E678" s="61">
        <v>1</v>
      </c>
      <c r="F678" s="61">
        <v>8001</v>
      </c>
      <c r="G678" s="33">
        <v>120</v>
      </c>
      <c r="H678" s="35">
        <v>2424.8000000000002</v>
      </c>
      <c r="I678" s="35"/>
      <c r="J678" s="35">
        <f t="shared" si="128"/>
        <v>2424.8000000000002</v>
      </c>
      <c r="K678" s="54"/>
      <c r="L678" s="55">
        <f t="shared" si="124"/>
        <v>2424.8000000000002</v>
      </c>
      <c r="M678" s="54"/>
      <c r="N678" s="35">
        <f t="shared" si="121"/>
        <v>2424.8000000000002</v>
      </c>
      <c r="O678" s="33"/>
      <c r="P678" s="35">
        <f t="shared" si="127"/>
        <v>2424.8000000000002</v>
      </c>
      <c r="Q678" s="35"/>
      <c r="R678" s="35">
        <f t="shared" si="125"/>
        <v>2424.8000000000002</v>
      </c>
      <c r="S678" s="35"/>
      <c r="T678" s="35">
        <f t="shared" si="129"/>
        <v>2424.8000000000002</v>
      </c>
      <c r="U678" s="35">
        <v>38</v>
      </c>
      <c r="V678" s="35">
        <f t="shared" si="126"/>
        <v>2462.8000000000002</v>
      </c>
      <c r="W678" s="35">
        <v>4.0999999999999996</v>
      </c>
      <c r="X678" s="35">
        <f>2466900/1000</f>
        <v>2466.9</v>
      </c>
      <c r="Y678" s="35">
        <f>2465850/1000</f>
        <v>2465.85</v>
      </c>
    </row>
    <row r="679" spans="1:25" s="8" customFormat="1" ht="55.5" customHeight="1" x14ac:dyDescent="0.25">
      <c r="A679" s="51" t="s">
        <v>8</v>
      </c>
      <c r="B679" s="52">
        <v>298</v>
      </c>
      <c r="C679" s="53">
        <v>104</v>
      </c>
      <c r="D679" s="58"/>
      <c r="E679" s="61"/>
      <c r="F679" s="61"/>
      <c r="G679" s="61"/>
      <c r="H679" s="35">
        <v>16319.2</v>
      </c>
      <c r="I679" s="35">
        <f>I680</f>
        <v>130</v>
      </c>
      <c r="J679" s="35">
        <f t="shared" si="128"/>
        <v>16449.2</v>
      </c>
      <c r="K679" s="54"/>
      <c r="L679" s="55">
        <f t="shared" si="124"/>
        <v>16449.2</v>
      </c>
      <c r="M679" s="54"/>
      <c r="N679" s="35">
        <f t="shared" si="121"/>
        <v>16449.2</v>
      </c>
      <c r="O679" s="33"/>
      <c r="P679" s="35">
        <f t="shared" si="127"/>
        <v>16449.2</v>
      </c>
      <c r="Q679" s="35">
        <f>Q680</f>
        <v>696.7</v>
      </c>
      <c r="R679" s="35">
        <f t="shared" si="125"/>
        <v>17145.900000000001</v>
      </c>
      <c r="S679" s="35">
        <f>S680</f>
        <v>-420.4</v>
      </c>
      <c r="T679" s="35">
        <f t="shared" si="129"/>
        <v>16725.5</v>
      </c>
      <c r="U679" s="35">
        <f>U680</f>
        <v>439.27680000000004</v>
      </c>
      <c r="V679" s="35">
        <f t="shared" si="126"/>
        <v>17164.7768</v>
      </c>
      <c r="W679" s="35">
        <f>W680</f>
        <v>-34.592820000000003</v>
      </c>
      <c r="X679" s="35">
        <f t="shared" si="122"/>
        <v>17130.183979999998</v>
      </c>
      <c r="Y679" s="35">
        <f>Y680</f>
        <v>17084.436999999998</v>
      </c>
    </row>
    <row r="680" spans="1:25" s="8" customFormat="1" ht="48" x14ac:dyDescent="0.25">
      <c r="A680" s="51" t="s">
        <v>15</v>
      </c>
      <c r="B680" s="52">
        <v>298</v>
      </c>
      <c r="C680" s="53">
        <v>104</v>
      </c>
      <c r="D680" s="58">
        <v>7</v>
      </c>
      <c r="E680" s="61">
        <v>0</v>
      </c>
      <c r="F680" s="61">
        <v>0</v>
      </c>
      <c r="G680" s="33"/>
      <c r="H680" s="35">
        <v>16319.2</v>
      </c>
      <c r="I680" s="35">
        <f>I681+I686+I691</f>
        <v>130</v>
      </c>
      <c r="J680" s="35">
        <f t="shared" si="128"/>
        <v>16449.2</v>
      </c>
      <c r="K680" s="54"/>
      <c r="L680" s="55">
        <f t="shared" si="124"/>
        <v>16449.2</v>
      </c>
      <c r="M680" s="54"/>
      <c r="N680" s="35">
        <f t="shared" si="121"/>
        <v>16449.2</v>
      </c>
      <c r="O680" s="33"/>
      <c r="P680" s="36">
        <f t="shared" si="127"/>
        <v>16449.2</v>
      </c>
      <c r="Q680" s="60">
        <f>Q681+Q686+Q691</f>
        <v>696.7</v>
      </c>
      <c r="R680" s="35">
        <f t="shared" si="125"/>
        <v>17145.900000000001</v>
      </c>
      <c r="S680" s="35">
        <f>S681+S686+S692</f>
        <v>-420.4</v>
      </c>
      <c r="T680" s="35">
        <f t="shared" si="129"/>
        <v>16725.5</v>
      </c>
      <c r="U680" s="35">
        <f>U681+U686+U691</f>
        <v>439.27680000000004</v>
      </c>
      <c r="V680" s="35">
        <f t="shared" si="126"/>
        <v>17164.7768</v>
      </c>
      <c r="W680" s="35">
        <f>W691</f>
        <v>-34.592820000000003</v>
      </c>
      <c r="X680" s="35">
        <f t="shared" si="122"/>
        <v>17130.183979999998</v>
      </c>
      <c r="Y680" s="35">
        <f>Y681+Y686+Y691</f>
        <v>17084.436999999998</v>
      </c>
    </row>
    <row r="681" spans="1:25" s="8" customFormat="1" ht="61.5" customHeight="1" x14ac:dyDescent="0.25">
      <c r="A681" s="51" t="s">
        <v>35</v>
      </c>
      <c r="B681" s="52">
        <v>298</v>
      </c>
      <c r="C681" s="53">
        <v>104</v>
      </c>
      <c r="D681" s="58">
        <v>7</v>
      </c>
      <c r="E681" s="33">
        <v>0</v>
      </c>
      <c r="F681" s="33">
        <v>4899</v>
      </c>
      <c r="G681" s="33"/>
      <c r="H681" s="35">
        <v>715</v>
      </c>
      <c r="I681" s="35"/>
      <c r="J681" s="35">
        <f t="shared" si="128"/>
        <v>715</v>
      </c>
      <c r="K681" s="54"/>
      <c r="L681" s="55">
        <f t="shared" si="124"/>
        <v>715</v>
      </c>
      <c r="M681" s="54"/>
      <c r="N681" s="35">
        <f t="shared" si="121"/>
        <v>715</v>
      </c>
      <c r="O681" s="33"/>
      <c r="P681" s="35">
        <f t="shared" si="127"/>
        <v>715</v>
      </c>
      <c r="Q681" s="35"/>
      <c r="R681" s="35">
        <f t="shared" si="125"/>
        <v>715</v>
      </c>
      <c r="S681" s="35"/>
      <c r="T681" s="35">
        <f t="shared" si="129"/>
        <v>715</v>
      </c>
      <c r="U681" s="49"/>
      <c r="V681" s="35">
        <f t="shared" si="126"/>
        <v>715</v>
      </c>
      <c r="W681" s="57"/>
      <c r="X681" s="35">
        <f>X682+X684</f>
        <v>715</v>
      </c>
      <c r="Y681" s="35">
        <f>Y682+Y684</f>
        <v>715</v>
      </c>
    </row>
    <row r="682" spans="1:25" s="8" customFormat="1" ht="48" x14ac:dyDescent="0.25">
      <c r="A682" s="51" t="s">
        <v>36</v>
      </c>
      <c r="B682" s="52">
        <v>298</v>
      </c>
      <c r="C682" s="53">
        <v>104</v>
      </c>
      <c r="D682" s="58">
        <v>7</v>
      </c>
      <c r="E682" s="33">
        <v>0</v>
      </c>
      <c r="F682" s="33">
        <v>4899</v>
      </c>
      <c r="G682" s="33">
        <v>100</v>
      </c>
      <c r="H682" s="35">
        <v>703</v>
      </c>
      <c r="I682" s="35"/>
      <c r="J682" s="35">
        <f t="shared" si="128"/>
        <v>703</v>
      </c>
      <c r="K682" s="54"/>
      <c r="L682" s="55">
        <f t="shared" si="124"/>
        <v>703</v>
      </c>
      <c r="M682" s="54"/>
      <c r="N682" s="35">
        <f t="shared" si="121"/>
        <v>703</v>
      </c>
      <c r="O682" s="33"/>
      <c r="P682" s="35">
        <f t="shared" si="127"/>
        <v>703</v>
      </c>
      <c r="Q682" s="35"/>
      <c r="R682" s="35">
        <f t="shared" si="125"/>
        <v>703</v>
      </c>
      <c r="S682" s="35"/>
      <c r="T682" s="35">
        <f t="shared" si="129"/>
        <v>703</v>
      </c>
      <c r="U682" s="49"/>
      <c r="V682" s="35">
        <f t="shared" si="126"/>
        <v>703</v>
      </c>
      <c r="W682" s="57"/>
      <c r="X682" s="35">
        <f>X683</f>
        <v>703</v>
      </c>
      <c r="Y682" s="35">
        <f t="shared" ref="X682:Y699" si="132">W682+X682</f>
        <v>703</v>
      </c>
    </row>
    <row r="683" spans="1:25" s="8" customFormat="1" ht="24" x14ac:dyDescent="0.25">
      <c r="A683" s="51" t="s">
        <v>37</v>
      </c>
      <c r="B683" s="52">
        <v>298</v>
      </c>
      <c r="C683" s="53">
        <v>104</v>
      </c>
      <c r="D683" s="58">
        <v>7</v>
      </c>
      <c r="E683" s="33">
        <v>0</v>
      </c>
      <c r="F683" s="33">
        <v>4899</v>
      </c>
      <c r="G683" s="33">
        <v>120</v>
      </c>
      <c r="H683" s="35">
        <v>703</v>
      </c>
      <c r="I683" s="35"/>
      <c r="J683" s="35">
        <f t="shared" si="128"/>
        <v>703</v>
      </c>
      <c r="K683" s="54"/>
      <c r="L683" s="55">
        <f t="shared" si="124"/>
        <v>703</v>
      </c>
      <c r="M683" s="54"/>
      <c r="N683" s="35">
        <f t="shared" si="121"/>
        <v>703</v>
      </c>
      <c r="O683" s="33"/>
      <c r="P683" s="35">
        <f t="shared" si="127"/>
        <v>703</v>
      </c>
      <c r="Q683" s="35"/>
      <c r="R683" s="35">
        <f t="shared" si="125"/>
        <v>703</v>
      </c>
      <c r="S683" s="35"/>
      <c r="T683" s="35">
        <f t="shared" si="129"/>
        <v>703</v>
      </c>
      <c r="U683" s="49"/>
      <c r="V683" s="35">
        <f t="shared" si="126"/>
        <v>703</v>
      </c>
      <c r="W683" s="57"/>
      <c r="X683" s="35">
        <f>703000/1000</f>
        <v>703</v>
      </c>
      <c r="Y683" s="35">
        <f t="shared" si="132"/>
        <v>703</v>
      </c>
    </row>
    <row r="684" spans="1:25" s="8" customFormat="1" ht="24" x14ac:dyDescent="0.25">
      <c r="A684" s="51" t="s">
        <v>237</v>
      </c>
      <c r="B684" s="52">
        <v>298</v>
      </c>
      <c r="C684" s="53">
        <v>104</v>
      </c>
      <c r="D684" s="58">
        <v>7</v>
      </c>
      <c r="E684" s="33">
        <v>0</v>
      </c>
      <c r="F684" s="33">
        <v>4899</v>
      </c>
      <c r="G684" s="33">
        <v>200</v>
      </c>
      <c r="H684" s="35">
        <v>12</v>
      </c>
      <c r="I684" s="35"/>
      <c r="J684" s="35">
        <f t="shared" si="128"/>
        <v>12</v>
      </c>
      <c r="K684" s="54"/>
      <c r="L684" s="55">
        <f t="shared" si="124"/>
        <v>12</v>
      </c>
      <c r="M684" s="54"/>
      <c r="N684" s="35">
        <f t="shared" si="121"/>
        <v>12</v>
      </c>
      <c r="O684" s="33"/>
      <c r="P684" s="35">
        <f t="shared" si="127"/>
        <v>12</v>
      </c>
      <c r="Q684" s="35"/>
      <c r="R684" s="35">
        <f t="shared" si="125"/>
        <v>12</v>
      </c>
      <c r="S684" s="35"/>
      <c r="T684" s="35">
        <f t="shared" si="129"/>
        <v>12</v>
      </c>
      <c r="U684" s="49"/>
      <c r="V684" s="35">
        <f t="shared" si="126"/>
        <v>12</v>
      </c>
      <c r="W684" s="57"/>
      <c r="X684" s="35">
        <f>X685</f>
        <v>12</v>
      </c>
      <c r="Y684" s="35">
        <f>Y685</f>
        <v>12</v>
      </c>
    </row>
    <row r="685" spans="1:25" s="8" customFormat="1" ht="24" x14ac:dyDescent="0.25">
      <c r="A685" s="51" t="s">
        <v>251</v>
      </c>
      <c r="B685" s="52">
        <v>298</v>
      </c>
      <c r="C685" s="53">
        <v>104</v>
      </c>
      <c r="D685" s="58">
        <v>7</v>
      </c>
      <c r="E685" s="33">
        <v>0</v>
      </c>
      <c r="F685" s="33">
        <v>4899</v>
      </c>
      <c r="G685" s="33">
        <v>240</v>
      </c>
      <c r="H685" s="35">
        <v>12</v>
      </c>
      <c r="I685" s="35"/>
      <c r="J685" s="35">
        <f t="shared" si="128"/>
        <v>12</v>
      </c>
      <c r="K685" s="54"/>
      <c r="L685" s="55">
        <f t="shared" si="124"/>
        <v>12</v>
      </c>
      <c r="M685" s="54"/>
      <c r="N685" s="35">
        <f t="shared" si="121"/>
        <v>12</v>
      </c>
      <c r="O685" s="33"/>
      <c r="P685" s="35">
        <f t="shared" si="127"/>
        <v>12</v>
      </c>
      <c r="Q685" s="35"/>
      <c r="R685" s="35">
        <f t="shared" si="125"/>
        <v>12</v>
      </c>
      <c r="S685" s="35"/>
      <c r="T685" s="35">
        <f t="shared" si="129"/>
        <v>12</v>
      </c>
      <c r="U685" s="49"/>
      <c r="V685" s="35">
        <f t="shared" si="126"/>
        <v>12</v>
      </c>
      <c r="W685" s="57"/>
      <c r="X685" s="35">
        <f>12000/1000</f>
        <v>12</v>
      </c>
      <c r="Y685" s="35">
        <f>12000/1000</f>
        <v>12</v>
      </c>
    </row>
    <row r="686" spans="1:25" s="8" customFormat="1" ht="24" x14ac:dyDescent="0.25">
      <c r="A686" s="51" t="s">
        <v>157</v>
      </c>
      <c r="B686" s="52">
        <v>298</v>
      </c>
      <c r="C686" s="53">
        <v>104</v>
      </c>
      <c r="D686" s="58">
        <v>7</v>
      </c>
      <c r="E686" s="33">
        <v>0</v>
      </c>
      <c r="F686" s="33">
        <v>7867</v>
      </c>
      <c r="G686" s="33"/>
      <c r="H686" s="35">
        <v>964.4</v>
      </c>
      <c r="I686" s="35"/>
      <c r="J686" s="35">
        <f t="shared" si="128"/>
        <v>964.4</v>
      </c>
      <c r="K686" s="54"/>
      <c r="L686" s="55">
        <f t="shared" si="124"/>
        <v>964.4</v>
      </c>
      <c r="M686" s="54"/>
      <c r="N686" s="35">
        <f t="shared" si="121"/>
        <v>964.4</v>
      </c>
      <c r="O686" s="33"/>
      <c r="P686" s="35">
        <f t="shared" si="127"/>
        <v>964.4</v>
      </c>
      <c r="Q686" s="35"/>
      <c r="R686" s="35">
        <f t="shared" si="125"/>
        <v>964.4</v>
      </c>
      <c r="S686" s="35"/>
      <c r="T686" s="35">
        <f t="shared" si="129"/>
        <v>964.4</v>
      </c>
      <c r="U686" s="35">
        <f>U687+U689</f>
        <v>0</v>
      </c>
      <c r="V686" s="35">
        <f t="shared" si="126"/>
        <v>964.4</v>
      </c>
      <c r="W686" s="57"/>
      <c r="X686" s="35">
        <f>X687+X689</f>
        <v>964.39799999999991</v>
      </c>
      <c r="Y686" s="35">
        <f>Y687+Y689</f>
        <v>964.39799999999991</v>
      </c>
    </row>
    <row r="687" spans="1:25" s="8" customFormat="1" ht="69" customHeight="1" x14ac:dyDescent="0.25">
      <c r="A687" s="51" t="s">
        <v>36</v>
      </c>
      <c r="B687" s="52">
        <v>298</v>
      </c>
      <c r="C687" s="53">
        <v>104</v>
      </c>
      <c r="D687" s="58">
        <v>7</v>
      </c>
      <c r="E687" s="33">
        <v>0</v>
      </c>
      <c r="F687" s="33">
        <v>7867</v>
      </c>
      <c r="G687" s="33">
        <v>100</v>
      </c>
      <c r="H687" s="35">
        <v>964.4</v>
      </c>
      <c r="I687" s="35"/>
      <c r="J687" s="35">
        <f t="shared" si="128"/>
        <v>964.4</v>
      </c>
      <c r="K687" s="54"/>
      <c r="L687" s="55">
        <f t="shared" si="124"/>
        <v>964.4</v>
      </c>
      <c r="M687" s="54"/>
      <c r="N687" s="35">
        <f t="shared" ref="N687:N786" si="133">L687+M687</f>
        <v>964.4</v>
      </c>
      <c r="O687" s="33"/>
      <c r="P687" s="35">
        <f t="shared" si="127"/>
        <v>964.4</v>
      </c>
      <c r="Q687" s="35"/>
      <c r="R687" s="35">
        <f t="shared" si="125"/>
        <v>964.4</v>
      </c>
      <c r="S687" s="35"/>
      <c r="T687" s="35">
        <f t="shared" si="129"/>
        <v>964.4</v>
      </c>
      <c r="U687" s="35">
        <f>U688</f>
        <v>-1.4630000000000001</v>
      </c>
      <c r="V687" s="35">
        <f t="shared" si="126"/>
        <v>962.93700000000001</v>
      </c>
      <c r="W687" s="57"/>
      <c r="X687" s="35">
        <f>X688</f>
        <v>962.93499999999995</v>
      </c>
      <c r="Y687" s="35">
        <f>Y688</f>
        <v>962.93499999999995</v>
      </c>
    </row>
    <row r="688" spans="1:25" s="8" customFormat="1" ht="24" x14ac:dyDescent="0.25">
      <c r="A688" s="51" t="s">
        <v>37</v>
      </c>
      <c r="B688" s="52">
        <v>298</v>
      </c>
      <c r="C688" s="53">
        <v>104</v>
      </c>
      <c r="D688" s="58">
        <v>7</v>
      </c>
      <c r="E688" s="33">
        <v>0</v>
      </c>
      <c r="F688" s="33">
        <v>7867</v>
      </c>
      <c r="G688" s="33">
        <v>120</v>
      </c>
      <c r="H688" s="35">
        <v>964.4</v>
      </c>
      <c r="I688" s="35"/>
      <c r="J688" s="35">
        <f t="shared" si="128"/>
        <v>964.4</v>
      </c>
      <c r="K688" s="54"/>
      <c r="L688" s="55">
        <f t="shared" si="124"/>
        <v>964.4</v>
      </c>
      <c r="M688" s="54"/>
      <c r="N688" s="35">
        <f t="shared" si="133"/>
        <v>964.4</v>
      </c>
      <c r="O688" s="33"/>
      <c r="P688" s="35">
        <f t="shared" si="127"/>
        <v>964.4</v>
      </c>
      <c r="Q688" s="35"/>
      <c r="R688" s="35">
        <f t="shared" si="125"/>
        <v>964.4</v>
      </c>
      <c r="S688" s="35"/>
      <c r="T688" s="35">
        <f t="shared" si="129"/>
        <v>964.4</v>
      </c>
      <c r="U688" s="35">
        <v>-1.4630000000000001</v>
      </c>
      <c r="V688" s="35">
        <f t="shared" si="126"/>
        <v>962.93700000000001</v>
      </c>
      <c r="W688" s="57"/>
      <c r="X688" s="35">
        <f>962935/1000</f>
        <v>962.93499999999995</v>
      </c>
      <c r="Y688" s="35">
        <f>962935/1000</f>
        <v>962.93499999999995</v>
      </c>
    </row>
    <row r="689" spans="1:25" s="8" customFormat="1" ht="24" x14ac:dyDescent="0.25">
      <c r="A689" s="51" t="s">
        <v>237</v>
      </c>
      <c r="B689" s="52">
        <v>298</v>
      </c>
      <c r="C689" s="53">
        <v>104</v>
      </c>
      <c r="D689" s="58">
        <v>7</v>
      </c>
      <c r="E689" s="33">
        <v>0</v>
      </c>
      <c r="F689" s="33">
        <v>7867</v>
      </c>
      <c r="G689" s="33">
        <v>200</v>
      </c>
      <c r="H689" s="35"/>
      <c r="I689" s="35"/>
      <c r="J689" s="35"/>
      <c r="K689" s="54"/>
      <c r="L689" s="55"/>
      <c r="M689" s="54"/>
      <c r="N689" s="35"/>
      <c r="O689" s="33"/>
      <c r="P689" s="35"/>
      <c r="Q689" s="35"/>
      <c r="R689" s="35"/>
      <c r="S689" s="35"/>
      <c r="T689" s="35"/>
      <c r="U689" s="35">
        <f>U690</f>
        <v>1.4630000000000001</v>
      </c>
      <c r="V689" s="35">
        <f t="shared" si="126"/>
        <v>1.4630000000000001</v>
      </c>
      <c r="W689" s="57"/>
      <c r="X689" s="35">
        <f>X690</f>
        <v>1.4630000000000001</v>
      </c>
      <c r="Y689" s="35">
        <f>Y690</f>
        <v>1.4630000000000001</v>
      </c>
    </row>
    <row r="690" spans="1:25" s="8" customFormat="1" ht="24" x14ac:dyDescent="0.25">
      <c r="A690" s="51" t="s">
        <v>251</v>
      </c>
      <c r="B690" s="52">
        <v>298</v>
      </c>
      <c r="C690" s="53">
        <v>104</v>
      </c>
      <c r="D690" s="58">
        <v>7</v>
      </c>
      <c r="E690" s="33">
        <v>0</v>
      </c>
      <c r="F690" s="33">
        <v>7867</v>
      </c>
      <c r="G690" s="33">
        <v>240</v>
      </c>
      <c r="H690" s="35"/>
      <c r="I690" s="35"/>
      <c r="J690" s="35"/>
      <c r="K690" s="54"/>
      <c r="L690" s="55"/>
      <c r="M690" s="54"/>
      <c r="N690" s="35"/>
      <c r="O690" s="33"/>
      <c r="P690" s="35"/>
      <c r="Q690" s="35"/>
      <c r="R690" s="35"/>
      <c r="S690" s="35"/>
      <c r="T690" s="35"/>
      <c r="U690" s="35">
        <v>1.4630000000000001</v>
      </c>
      <c r="V690" s="35">
        <f t="shared" si="126"/>
        <v>1.4630000000000001</v>
      </c>
      <c r="W690" s="57"/>
      <c r="X690" s="35">
        <f>1463/1000</f>
        <v>1.4630000000000001</v>
      </c>
      <c r="Y690" s="35">
        <f>1463/1000</f>
        <v>1.4630000000000001</v>
      </c>
    </row>
    <row r="691" spans="1:25" s="8" customFormat="1" ht="24" x14ac:dyDescent="0.25">
      <c r="A691" s="51" t="s">
        <v>38</v>
      </c>
      <c r="B691" s="52">
        <v>298</v>
      </c>
      <c r="C691" s="53">
        <v>104</v>
      </c>
      <c r="D691" s="58">
        <v>7</v>
      </c>
      <c r="E691" s="61">
        <v>0</v>
      </c>
      <c r="F691" s="33">
        <v>8001</v>
      </c>
      <c r="G691" s="33"/>
      <c r="H691" s="35">
        <v>14639.8</v>
      </c>
      <c r="I691" s="35">
        <f>I692+I694+I696</f>
        <v>130</v>
      </c>
      <c r="J691" s="35">
        <f t="shared" si="128"/>
        <v>14769.8</v>
      </c>
      <c r="K691" s="54"/>
      <c r="L691" s="55">
        <f t="shared" si="124"/>
        <v>14769.8</v>
      </c>
      <c r="M691" s="54"/>
      <c r="N691" s="35">
        <f t="shared" si="133"/>
        <v>14769.8</v>
      </c>
      <c r="O691" s="62">
        <f>O692+O694+O696</f>
        <v>0</v>
      </c>
      <c r="P691" s="35">
        <f t="shared" si="127"/>
        <v>14769.8</v>
      </c>
      <c r="Q691" s="35">
        <f>Q692+Q694+Q696</f>
        <v>696.7</v>
      </c>
      <c r="R691" s="35">
        <f t="shared" si="125"/>
        <v>15466.5</v>
      </c>
      <c r="S691" s="35">
        <f>S692+S694</f>
        <v>-420.4</v>
      </c>
      <c r="T691" s="35">
        <f t="shared" si="129"/>
        <v>15046.1</v>
      </c>
      <c r="U691" s="35">
        <f>U692+U694+U696</f>
        <v>439.27680000000004</v>
      </c>
      <c r="V691" s="35">
        <f t="shared" si="126"/>
        <v>15485.3768</v>
      </c>
      <c r="W691" s="35">
        <f>W692</f>
        <v>-34.592820000000003</v>
      </c>
      <c r="X691" s="35">
        <f>X692+X694+X696</f>
        <v>15450.764999999999</v>
      </c>
      <c r="Y691" s="35">
        <f>Y692+Y694+Y696</f>
        <v>15405.038999999999</v>
      </c>
    </row>
    <row r="692" spans="1:25" s="8" customFormat="1" ht="48" x14ac:dyDescent="0.25">
      <c r="A692" s="51" t="s">
        <v>36</v>
      </c>
      <c r="B692" s="52">
        <v>298</v>
      </c>
      <c r="C692" s="53">
        <v>104</v>
      </c>
      <c r="D692" s="58">
        <v>7</v>
      </c>
      <c r="E692" s="61">
        <v>0</v>
      </c>
      <c r="F692" s="33">
        <v>8001</v>
      </c>
      <c r="G692" s="33">
        <v>100</v>
      </c>
      <c r="H692" s="35">
        <v>13967.5</v>
      </c>
      <c r="I692" s="35"/>
      <c r="J692" s="35">
        <f t="shared" si="128"/>
        <v>13967.5</v>
      </c>
      <c r="K692" s="54"/>
      <c r="L692" s="55">
        <f t="shared" si="124"/>
        <v>13967.5</v>
      </c>
      <c r="M692" s="54"/>
      <c r="N692" s="35">
        <f t="shared" si="133"/>
        <v>13967.5</v>
      </c>
      <c r="O692" s="33"/>
      <c r="P692" s="35">
        <f t="shared" si="127"/>
        <v>13967.5</v>
      </c>
      <c r="Q692" s="35">
        <f>Q693</f>
        <v>294</v>
      </c>
      <c r="R692" s="35">
        <f t="shared" si="125"/>
        <v>14261.5</v>
      </c>
      <c r="S692" s="35">
        <f>S693</f>
        <v>-420.4</v>
      </c>
      <c r="T692" s="35">
        <f t="shared" si="129"/>
        <v>13841.1</v>
      </c>
      <c r="U692" s="35">
        <f>U693</f>
        <v>349.27680000000004</v>
      </c>
      <c r="V692" s="35">
        <f t="shared" si="126"/>
        <v>14190.3768</v>
      </c>
      <c r="W692" s="35">
        <f>W693</f>
        <v>-34.592820000000003</v>
      </c>
      <c r="X692" s="35">
        <f>X693</f>
        <v>14155.782999999999</v>
      </c>
      <c r="Y692" s="35">
        <f>Y693</f>
        <v>14133.800999999999</v>
      </c>
    </row>
    <row r="693" spans="1:25" s="8" customFormat="1" ht="24" x14ac:dyDescent="0.25">
      <c r="A693" s="51" t="s">
        <v>37</v>
      </c>
      <c r="B693" s="52">
        <v>298</v>
      </c>
      <c r="C693" s="53">
        <v>104</v>
      </c>
      <c r="D693" s="58">
        <v>7</v>
      </c>
      <c r="E693" s="61">
        <v>0</v>
      </c>
      <c r="F693" s="33">
        <v>8001</v>
      </c>
      <c r="G693" s="33">
        <v>120</v>
      </c>
      <c r="H693" s="35">
        <v>13967.5</v>
      </c>
      <c r="I693" s="35"/>
      <c r="J693" s="35">
        <f t="shared" si="128"/>
        <v>13967.5</v>
      </c>
      <c r="K693" s="54"/>
      <c r="L693" s="55">
        <f t="shared" si="124"/>
        <v>13967.5</v>
      </c>
      <c r="M693" s="54"/>
      <c r="N693" s="35">
        <f t="shared" si="133"/>
        <v>13967.5</v>
      </c>
      <c r="O693" s="33"/>
      <c r="P693" s="35">
        <f t="shared" si="127"/>
        <v>13967.5</v>
      </c>
      <c r="Q693" s="35">
        <f>12+282</f>
        <v>294</v>
      </c>
      <c r="R693" s="35">
        <f t="shared" si="125"/>
        <v>14261.5</v>
      </c>
      <c r="S693" s="35">
        <f>35-455.4</f>
        <v>-420.4</v>
      </c>
      <c r="T693" s="35">
        <f t="shared" si="129"/>
        <v>13841.1</v>
      </c>
      <c r="U693" s="35">
        <f>37+300.1+12.1768</f>
        <v>349.27680000000004</v>
      </c>
      <c r="V693" s="35">
        <f t="shared" si="126"/>
        <v>14190.3768</v>
      </c>
      <c r="W693" s="35">
        <f>-56.1+21.50718</f>
        <v>-34.592820000000003</v>
      </c>
      <c r="X693" s="35">
        <f>14155783/1000</f>
        <v>14155.782999999999</v>
      </c>
      <c r="Y693" s="35">
        <f>14133801/1000</f>
        <v>14133.800999999999</v>
      </c>
    </row>
    <row r="694" spans="1:25" s="8" customFormat="1" ht="24" x14ac:dyDescent="0.25">
      <c r="A694" s="51" t="s">
        <v>237</v>
      </c>
      <c r="B694" s="52">
        <v>298</v>
      </c>
      <c r="C694" s="53">
        <v>104</v>
      </c>
      <c r="D694" s="58">
        <v>7</v>
      </c>
      <c r="E694" s="61">
        <v>0</v>
      </c>
      <c r="F694" s="33">
        <v>8001</v>
      </c>
      <c r="G694" s="33">
        <v>200</v>
      </c>
      <c r="H694" s="35">
        <v>643.9</v>
      </c>
      <c r="I694" s="35">
        <f>I695</f>
        <v>130</v>
      </c>
      <c r="J694" s="35">
        <f t="shared" si="128"/>
        <v>773.9</v>
      </c>
      <c r="K694" s="54"/>
      <c r="L694" s="55">
        <f t="shared" si="124"/>
        <v>773.9</v>
      </c>
      <c r="M694" s="54"/>
      <c r="N694" s="35">
        <f t="shared" si="133"/>
        <v>773.9</v>
      </c>
      <c r="O694" s="33"/>
      <c r="P694" s="35">
        <f t="shared" si="127"/>
        <v>773.9</v>
      </c>
      <c r="Q694" s="35">
        <f>Q695</f>
        <v>352.7</v>
      </c>
      <c r="R694" s="35">
        <f t="shared" si="125"/>
        <v>1126.5999999999999</v>
      </c>
      <c r="S694" s="35">
        <f>S695</f>
        <v>0</v>
      </c>
      <c r="T694" s="35">
        <f t="shared" si="129"/>
        <v>1126.5999999999999</v>
      </c>
      <c r="U694" s="35">
        <f>U695</f>
        <v>94.018000000000001</v>
      </c>
      <c r="V694" s="35">
        <f t="shared" si="126"/>
        <v>1220.6179999999999</v>
      </c>
      <c r="W694" s="57"/>
      <c r="X694" s="35">
        <f>X695</f>
        <v>1220.5999999999999</v>
      </c>
      <c r="Y694" s="35">
        <f>Y695</f>
        <v>1199.126</v>
      </c>
    </row>
    <row r="695" spans="1:25" s="8" customFormat="1" ht="24" x14ac:dyDescent="0.25">
      <c r="A695" s="51" t="s">
        <v>251</v>
      </c>
      <c r="B695" s="52">
        <v>298</v>
      </c>
      <c r="C695" s="53">
        <v>104</v>
      </c>
      <c r="D695" s="58">
        <v>7</v>
      </c>
      <c r="E695" s="61">
        <v>0</v>
      </c>
      <c r="F695" s="33">
        <v>8001</v>
      </c>
      <c r="G695" s="33">
        <v>240</v>
      </c>
      <c r="H695" s="35">
        <v>643.9</v>
      </c>
      <c r="I695" s="35">
        <v>130</v>
      </c>
      <c r="J695" s="35">
        <f t="shared" si="128"/>
        <v>773.9</v>
      </c>
      <c r="K695" s="54"/>
      <c r="L695" s="55">
        <f t="shared" si="124"/>
        <v>773.9</v>
      </c>
      <c r="M695" s="54"/>
      <c r="N695" s="35">
        <f t="shared" si="133"/>
        <v>773.9</v>
      </c>
      <c r="O695" s="62"/>
      <c r="P695" s="35">
        <f t="shared" si="127"/>
        <v>773.9</v>
      </c>
      <c r="Q695" s="35">
        <f>201+115.7+6+30</f>
        <v>352.7</v>
      </c>
      <c r="R695" s="35">
        <f t="shared" si="125"/>
        <v>1126.5999999999999</v>
      </c>
      <c r="S695" s="35"/>
      <c r="T695" s="35">
        <f t="shared" si="129"/>
        <v>1126.5999999999999</v>
      </c>
      <c r="U695" s="35">
        <f>94.018</f>
        <v>94.018000000000001</v>
      </c>
      <c r="V695" s="35">
        <f t="shared" si="126"/>
        <v>1220.6179999999999</v>
      </c>
      <c r="W695" s="57"/>
      <c r="X695" s="35">
        <f>1220600/1000</f>
        <v>1220.5999999999999</v>
      </c>
      <c r="Y695" s="35">
        <f>1199126/1000</f>
        <v>1199.126</v>
      </c>
    </row>
    <row r="696" spans="1:25" s="8" customFormat="1" ht="13.5" customHeight="1" x14ac:dyDescent="0.25">
      <c r="A696" s="51" t="s">
        <v>39</v>
      </c>
      <c r="B696" s="52">
        <v>298</v>
      </c>
      <c r="C696" s="53">
        <v>104</v>
      </c>
      <c r="D696" s="58">
        <v>7</v>
      </c>
      <c r="E696" s="61">
        <v>0</v>
      </c>
      <c r="F696" s="33">
        <v>8001</v>
      </c>
      <c r="G696" s="33">
        <v>800</v>
      </c>
      <c r="H696" s="35">
        <v>28.4</v>
      </c>
      <c r="I696" s="35"/>
      <c r="J696" s="35">
        <f t="shared" si="128"/>
        <v>28.4</v>
      </c>
      <c r="K696" s="54"/>
      <c r="L696" s="55">
        <f t="shared" si="124"/>
        <v>28.4</v>
      </c>
      <c r="M696" s="54"/>
      <c r="N696" s="35">
        <f t="shared" si="133"/>
        <v>28.4</v>
      </c>
      <c r="O696" s="33"/>
      <c r="P696" s="35">
        <f t="shared" si="127"/>
        <v>28.4</v>
      </c>
      <c r="Q696" s="35">
        <f>Q697</f>
        <v>50</v>
      </c>
      <c r="R696" s="35">
        <f t="shared" si="125"/>
        <v>78.400000000000006</v>
      </c>
      <c r="S696" s="35"/>
      <c r="T696" s="35">
        <f t="shared" si="129"/>
        <v>78.400000000000006</v>
      </c>
      <c r="U696" s="35">
        <f>U697</f>
        <v>-4.0179999999999998</v>
      </c>
      <c r="V696" s="35">
        <f t="shared" si="126"/>
        <v>74.382000000000005</v>
      </c>
      <c r="W696" s="57"/>
      <c r="X696" s="35">
        <f>X697</f>
        <v>74.382000000000005</v>
      </c>
      <c r="Y696" s="62">
        <f>Y697</f>
        <v>72.111999999999995</v>
      </c>
    </row>
    <row r="697" spans="1:25" s="8" customFormat="1" ht="12" customHeight="1" x14ac:dyDescent="0.25">
      <c r="A697" s="51" t="s">
        <v>40</v>
      </c>
      <c r="B697" s="52">
        <v>298</v>
      </c>
      <c r="C697" s="53">
        <v>104</v>
      </c>
      <c r="D697" s="58">
        <v>7</v>
      </c>
      <c r="E697" s="61">
        <v>0</v>
      </c>
      <c r="F697" s="33">
        <v>8001</v>
      </c>
      <c r="G697" s="33">
        <v>850</v>
      </c>
      <c r="H697" s="35">
        <v>28.4</v>
      </c>
      <c r="I697" s="35"/>
      <c r="J697" s="35">
        <f t="shared" si="128"/>
        <v>28.4</v>
      </c>
      <c r="K697" s="54"/>
      <c r="L697" s="55">
        <f t="shared" si="124"/>
        <v>28.4</v>
      </c>
      <c r="M697" s="54"/>
      <c r="N697" s="35">
        <f t="shared" si="133"/>
        <v>28.4</v>
      </c>
      <c r="O697" s="33"/>
      <c r="P697" s="35">
        <f t="shared" si="127"/>
        <v>28.4</v>
      </c>
      <c r="Q697" s="35">
        <v>50</v>
      </c>
      <c r="R697" s="35">
        <f t="shared" si="125"/>
        <v>78.400000000000006</v>
      </c>
      <c r="S697" s="35"/>
      <c r="T697" s="35">
        <f t="shared" si="129"/>
        <v>78.400000000000006</v>
      </c>
      <c r="U697" s="35">
        <v>-4.0179999999999998</v>
      </c>
      <c r="V697" s="35">
        <f t="shared" si="126"/>
        <v>74.382000000000005</v>
      </c>
      <c r="W697" s="57"/>
      <c r="X697" s="35">
        <f>74382/1000</f>
        <v>74.382000000000005</v>
      </c>
      <c r="Y697" s="62">
        <f>72112/1000</f>
        <v>72.111999999999995</v>
      </c>
    </row>
    <row r="698" spans="1:25" s="8" customFormat="1" ht="12" customHeight="1" x14ac:dyDescent="0.25">
      <c r="A698" s="51" t="s">
        <v>231</v>
      </c>
      <c r="B698" s="52">
        <v>298</v>
      </c>
      <c r="C698" s="53">
        <v>105</v>
      </c>
      <c r="D698" s="58"/>
      <c r="E698" s="61"/>
      <c r="F698" s="33"/>
      <c r="G698" s="33"/>
      <c r="H698" s="35"/>
      <c r="I698" s="35"/>
      <c r="J698" s="35"/>
      <c r="K698" s="54"/>
      <c r="L698" s="55"/>
      <c r="M698" s="54"/>
      <c r="N698" s="35"/>
      <c r="O698" s="33"/>
      <c r="P698" s="35"/>
      <c r="Q698" s="35"/>
      <c r="R698" s="35"/>
      <c r="S698" s="35"/>
      <c r="T698" s="35"/>
      <c r="U698" s="35">
        <f>U699</f>
        <v>4.5999999999999996</v>
      </c>
      <c r="V698" s="35">
        <f>V699</f>
        <v>4.5999999999999996</v>
      </c>
      <c r="W698" s="57"/>
      <c r="X698" s="35">
        <f t="shared" si="132"/>
        <v>4.5999999999999996</v>
      </c>
      <c r="Y698" s="35">
        <f>Y699</f>
        <v>4.5999999999999996</v>
      </c>
    </row>
    <row r="699" spans="1:25" s="8" customFormat="1" ht="12" customHeight="1" x14ac:dyDescent="0.25">
      <c r="A699" s="51" t="s">
        <v>15</v>
      </c>
      <c r="B699" s="52">
        <v>298</v>
      </c>
      <c r="C699" s="53">
        <v>105</v>
      </c>
      <c r="D699" s="58">
        <v>7</v>
      </c>
      <c r="E699" s="61">
        <v>0</v>
      </c>
      <c r="F699" s="61">
        <v>0</v>
      </c>
      <c r="G699" s="33"/>
      <c r="H699" s="35"/>
      <c r="I699" s="35"/>
      <c r="J699" s="35"/>
      <c r="K699" s="54"/>
      <c r="L699" s="55"/>
      <c r="M699" s="54"/>
      <c r="N699" s="35"/>
      <c r="O699" s="33"/>
      <c r="P699" s="35"/>
      <c r="Q699" s="35"/>
      <c r="R699" s="35"/>
      <c r="S699" s="35"/>
      <c r="T699" s="35"/>
      <c r="U699" s="35">
        <f>U700</f>
        <v>4.5999999999999996</v>
      </c>
      <c r="V699" s="35">
        <f>V700</f>
        <v>4.5999999999999996</v>
      </c>
      <c r="W699" s="57"/>
      <c r="X699" s="35">
        <f t="shared" si="132"/>
        <v>4.5999999999999996</v>
      </c>
      <c r="Y699" s="35">
        <f>Y700</f>
        <v>4.5999999999999996</v>
      </c>
    </row>
    <row r="700" spans="1:25" s="8" customFormat="1" ht="52.5" customHeight="1" x14ac:dyDescent="0.25">
      <c r="A700" s="51" t="s">
        <v>242</v>
      </c>
      <c r="B700" s="52">
        <v>298</v>
      </c>
      <c r="C700" s="53">
        <v>105</v>
      </c>
      <c r="D700" s="58">
        <v>7</v>
      </c>
      <c r="E700" s="61">
        <v>0</v>
      </c>
      <c r="F700" s="33">
        <v>5120</v>
      </c>
      <c r="G700" s="33"/>
      <c r="H700" s="35"/>
      <c r="I700" s="35"/>
      <c r="J700" s="35"/>
      <c r="K700" s="54"/>
      <c r="L700" s="55"/>
      <c r="M700" s="54"/>
      <c r="N700" s="35"/>
      <c r="O700" s="33"/>
      <c r="P700" s="35"/>
      <c r="Q700" s="35"/>
      <c r="R700" s="35"/>
      <c r="S700" s="35"/>
      <c r="T700" s="35"/>
      <c r="U700" s="35">
        <f>U701</f>
        <v>4.5999999999999996</v>
      </c>
      <c r="V700" s="35">
        <f t="shared" si="126"/>
        <v>4.5999999999999996</v>
      </c>
      <c r="W700" s="57"/>
      <c r="X700" s="35">
        <f>X701</f>
        <v>4.5999999999999996</v>
      </c>
      <c r="Y700" s="35">
        <f>Y701</f>
        <v>4.5999999999999996</v>
      </c>
    </row>
    <row r="701" spans="1:25" s="8" customFormat="1" ht="26.25" customHeight="1" x14ac:dyDescent="0.25">
      <c r="A701" s="51" t="s">
        <v>237</v>
      </c>
      <c r="B701" s="52">
        <v>298</v>
      </c>
      <c r="C701" s="53">
        <v>105</v>
      </c>
      <c r="D701" s="58">
        <v>7</v>
      </c>
      <c r="E701" s="61">
        <v>0</v>
      </c>
      <c r="F701" s="33">
        <v>5120</v>
      </c>
      <c r="G701" s="33">
        <v>200</v>
      </c>
      <c r="H701" s="35"/>
      <c r="I701" s="35"/>
      <c r="J701" s="35"/>
      <c r="K701" s="54"/>
      <c r="L701" s="55"/>
      <c r="M701" s="54"/>
      <c r="N701" s="35"/>
      <c r="O701" s="33"/>
      <c r="P701" s="35"/>
      <c r="Q701" s="35"/>
      <c r="R701" s="35"/>
      <c r="S701" s="35"/>
      <c r="T701" s="35"/>
      <c r="U701" s="35">
        <f>U702</f>
        <v>4.5999999999999996</v>
      </c>
      <c r="V701" s="35">
        <f t="shared" si="126"/>
        <v>4.5999999999999996</v>
      </c>
      <c r="W701" s="57"/>
      <c r="X701" s="35">
        <f>X702</f>
        <v>4.5999999999999996</v>
      </c>
      <c r="Y701" s="35">
        <f>Y702</f>
        <v>4.5999999999999996</v>
      </c>
    </row>
    <row r="702" spans="1:25" s="8" customFormat="1" ht="37.5" customHeight="1" x14ac:dyDescent="0.25">
      <c r="A702" s="51" t="s">
        <v>251</v>
      </c>
      <c r="B702" s="52">
        <v>298</v>
      </c>
      <c r="C702" s="53">
        <v>105</v>
      </c>
      <c r="D702" s="58">
        <v>7</v>
      </c>
      <c r="E702" s="61">
        <v>0</v>
      </c>
      <c r="F702" s="33">
        <v>5120</v>
      </c>
      <c r="G702" s="33">
        <v>240</v>
      </c>
      <c r="H702" s="35"/>
      <c r="I702" s="35"/>
      <c r="J702" s="35"/>
      <c r="K702" s="54"/>
      <c r="L702" s="55"/>
      <c r="M702" s="54"/>
      <c r="N702" s="35"/>
      <c r="O702" s="33"/>
      <c r="P702" s="35"/>
      <c r="Q702" s="35"/>
      <c r="R702" s="35"/>
      <c r="S702" s="35"/>
      <c r="T702" s="35"/>
      <c r="U702" s="35">
        <v>4.5999999999999996</v>
      </c>
      <c r="V702" s="35">
        <f t="shared" si="126"/>
        <v>4.5999999999999996</v>
      </c>
      <c r="W702" s="57"/>
      <c r="X702" s="35">
        <f>4600/1000</f>
        <v>4.5999999999999996</v>
      </c>
      <c r="Y702" s="35">
        <f>4600/1000</f>
        <v>4.5999999999999996</v>
      </c>
    </row>
    <row r="703" spans="1:25" s="8" customFormat="1" x14ac:dyDescent="0.25">
      <c r="A703" s="51" t="s">
        <v>158</v>
      </c>
      <c r="B703" s="52">
        <v>298</v>
      </c>
      <c r="C703" s="53">
        <v>107</v>
      </c>
      <c r="D703" s="58"/>
      <c r="E703" s="61"/>
      <c r="F703" s="61"/>
      <c r="G703" s="61"/>
      <c r="H703" s="35">
        <v>1687.2</v>
      </c>
      <c r="I703" s="35"/>
      <c r="J703" s="35">
        <f t="shared" si="128"/>
        <v>1687.2</v>
      </c>
      <c r="K703" s="54"/>
      <c r="L703" s="55">
        <f t="shared" si="124"/>
        <v>1687.2</v>
      </c>
      <c r="M703" s="54"/>
      <c r="N703" s="35">
        <f t="shared" si="133"/>
        <v>1687.2</v>
      </c>
      <c r="O703" s="33"/>
      <c r="P703" s="35">
        <f t="shared" si="127"/>
        <v>1687.2</v>
      </c>
      <c r="Q703" s="35">
        <f>Q704</f>
        <v>201.90000000000009</v>
      </c>
      <c r="R703" s="35">
        <f t="shared" si="125"/>
        <v>1889.1000000000001</v>
      </c>
      <c r="S703" s="35"/>
      <c r="T703" s="35">
        <f t="shared" si="129"/>
        <v>1889.1000000000001</v>
      </c>
      <c r="U703" s="35"/>
      <c r="V703" s="35">
        <f t="shared" si="126"/>
        <v>1889.1000000000001</v>
      </c>
      <c r="W703" s="57"/>
      <c r="X703" s="35">
        <f>X704</f>
        <v>1649.0539999999999</v>
      </c>
      <c r="Y703" s="35">
        <f>Y704</f>
        <v>1649.098</v>
      </c>
    </row>
    <row r="704" spans="1:25" s="8" customFormat="1" ht="24" x14ac:dyDescent="0.25">
      <c r="A704" s="51" t="s">
        <v>159</v>
      </c>
      <c r="B704" s="52">
        <v>298</v>
      </c>
      <c r="C704" s="53">
        <v>107</v>
      </c>
      <c r="D704" s="58">
        <v>54</v>
      </c>
      <c r="E704" s="33">
        <v>0</v>
      </c>
      <c r="F704" s="33">
        <v>0</v>
      </c>
      <c r="G704" s="61"/>
      <c r="H704" s="35">
        <v>1687.2</v>
      </c>
      <c r="I704" s="35"/>
      <c r="J704" s="35">
        <f t="shared" si="128"/>
        <v>1687.2</v>
      </c>
      <c r="K704" s="54"/>
      <c r="L704" s="55">
        <f t="shared" si="124"/>
        <v>1687.2</v>
      </c>
      <c r="M704" s="54"/>
      <c r="N704" s="35">
        <f t="shared" si="133"/>
        <v>1687.2</v>
      </c>
      <c r="O704" s="33"/>
      <c r="P704" s="59">
        <f t="shared" si="127"/>
        <v>1687.2</v>
      </c>
      <c r="Q704" s="83">
        <f>Q705+Q708+Q711</f>
        <v>201.90000000000009</v>
      </c>
      <c r="R704" s="35">
        <f t="shared" si="125"/>
        <v>1889.1000000000001</v>
      </c>
      <c r="S704" s="35"/>
      <c r="T704" s="35">
        <f t="shared" si="129"/>
        <v>1889.1000000000001</v>
      </c>
      <c r="U704" s="35"/>
      <c r="V704" s="35">
        <f t="shared" si="126"/>
        <v>1889.1000000000001</v>
      </c>
      <c r="W704" s="57"/>
      <c r="X704" s="35">
        <f>X705+X708+X711</f>
        <v>1649.0539999999999</v>
      </c>
      <c r="Y704" s="35">
        <f>Y705+Y708+Y711</f>
        <v>1649.098</v>
      </c>
    </row>
    <row r="705" spans="1:25" s="8" customFormat="1" x14ac:dyDescent="0.25">
      <c r="A705" s="51" t="s">
        <v>221</v>
      </c>
      <c r="B705" s="52">
        <v>298</v>
      </c>
      <c r="C705" s="53">
        <v>107</v>
      </c>
      <c r="D705" s="58">
        <v>54</v>
      </c>
      <c r="E705" s="33">
        <v>0</v>
      </c>
      <c r="F705" s="33">
        <v>7140</v>
      </c>
      <c r="G705" s="61"/>
      <c r="H705" s="35"/>
      <c r="I705" s="35"/>
      <c r="J705" s="35"/>
      <c r="K705" s="54"/>
      <c r="L705" s="55"/>
      <c r="M705" s="54"/>
      <c r="N705" s="35"/>
      <c r="O705" s="33"/>
      <c r="P705" s="35"/>
      <c r="Q705" s="35">
        <f>Q706</f>
        <v>1701.5</v>
      </c>
      <c r="R705" s="35">
        <f t="shared" si="125"/>
        <v>1701.5</v>
      </c>
      <c r="S705" s="35"/>
      <c r="T705" s="35">
        <f t="shared" si="129"/>
        <v>1701.5</v>
      </c>
      <c r="U705" s="49"/>
      <c r="V705" s="35">
        <f t="shared" si="126"/>
        <v>1701.5</v>
      </c>
      <c r="W705" s="57"/>
      <c r="X705" s="35">
        <f>X706</f>
        <v>1461.454</v>
      </c>
      <c r="Y705" s="35">
        <f>Y706</f>
        <v>1461.498</v>
      </c>
    </row>
    <row r="706" spans="1:25" s="8" customFormat="1" ht="24" x14ac:dyDescent="0.25">
      <c r="A706" s="51" t="s">
        <v>237</v>
      </c>
      <c r="B706" s="52">
        <v>298</v>
      </c>
      <c r="C706" s="53">
        <v>107</v>
      </c>
      <c r="D706" s="58">
        <v>54</v>
      </c>
      <c r="E706" s="33">
        <v>0</v>
      </c>
      <c r="F706" s="33">
        <v>7140</v>
      </c>
      <c r="G706" s="61">
        <v>200</v>
      </c>
      <c r="H706" s="35"/>
      <c r="I706" s="35"/>
      <c r="J706" s="35"/>
      <c r="K706" s="54"/>
      <c r="L706" s="55"/>
      <c r="M706" s="54"/>
      <c r="N706" s="35"/>
      <c r="O706" s="33"/>
      <c r="P706" s="35"/>
      <c r="Q706" s="35">
        <f>Q707</f>
        <v>1701.5</v>
      </c>
      <c r="R706" s="35">
        <f t="shared" si="125"/>
        <v>1701.5</v>
      </c>
      <c r="S706" s="35"/>
      <c r="T706" s="35">
        <f t="shared" si="129"/>
        <v>1701.5</v>
      </c>
      <c r="U706" s="49"/>
      <c r="V706" s="35">
        <f t="shared" si="126"/>
        <v>1701.5</v>
      </c>
      <c r="W706" s="57"/>
      <c r="X706" s="35">
        <f>X707</f>
        <v>1461.454</v>
      </c>
      <c r="Y706" s="35">
        <f>Y707</f>
        <v>1461.498</v>
      </c>
    </row>
    <row r="707" spans="1:25" s="8" customFormat="1" ht="24" x14ac:dyDescent="0.25">
      <c r="A707" s="51" t="s">
        <v>251</v>
      </c>
      <c r="B707" s="52">
        <v>298</v>
      </c>
      <c r="C707" s="53">
        <v>107</v>
      </c>
      <c r="D707" s="58">
        <v>54</v>
      </c>
      <c r="E707" s="33">
        <v>0</v>
      </c>
      <c r="F707" s="33">
        <v>7140</v>
      </c>
      <c r="G707" s="61">
        <v>240</v>
      </c>
      <c r="H707" s="35"/>
      <c r="I707" s="35"/>
      <c r="J707" s="35"/>
      <c r="K707" s="54"/>
      <c r="L707" s="55"/>
      <c r="M707" s="54"/>
      <c r="N707" s="35"/>
      <c r="O707" s="33"/>
      <c r="P707" s="35"/>
      <c r="Q707" s="35">
        <v>1701.5</v>
      </c>
      <c r="R707" s="35">
        <f t="shared" si="125"/>
        <v>1701.5</v>
      </c>
      <c r="S707" s="35"/>
      <c r="T707" s="35">
        <f t="shared" si="129"/>
        <v>1701.5</v>
      </c>
      <c r="U707" s="49"/>
      <c r="V707" s="35">
        <f t="shared" si="126"/>
        <v>1701.5</v>
      </c>
      <c r="W707" s="57"/>
      <c r="X707" s="35">
        <f>1461454/1000</f>
        <v>1461.454</v>
      </c>
      <c r="Y707" s="35">
        <f>1461498/1000</f>
        <v>1461.498</v>
      </c>
    </row>
    <row r="708" spans="1:25" s="8" customFormat="1" x14ac:dyDescent="0.25">
      <c r="A708" s="51" t="s">
        <v>160</v>
      </c>
      <c r="B708" s="52">
        <v>298</v>
      </c>
      <c r="C708" s="53">
        <v>107</v>
      </c>
      <c r="D708" s="58">
        <v>54</v>
      </c>
      <c r="E708" s="61">
        <v>0</v>
      </c>
      <c r="F708" s="61">
        <v>8110</v>
      </c>
      <c r="G708" s="61"/>
      <c r="H708" s="35">
        <v>421.8</v>
      </c>
      <c r="I708" s="35"/>
      <c r="J708" s="35">
        <f t="shared" si="128"/>
        <v>421.8</v>
      </c>
      <c r="K708" s="54"/>
      <c r="L708" s="55">
        <f t="shared" si="124"/>
        <v>421.8</v>
      </c>
      <c r="M708" s="54"/>
      <c r="N708" s="35">
        <f t="shared" si="133"/>
        <v>421.8</v>
      </c>
      <c r="O708" s="33"/>
      <c r="P708" s="35">
        <f t="shared" si="127"/>
        <v>421.8</v>
      </c>
      <c r="Q708" s="35">
        <f>Q709</f>
        <v>-275.73</v>
      </c>
      <c r="R708" s="35">
        <f t="shared" si="125"/>
        <v>146.07</v>
      </c>
      <c r="S708" s="35"/>
      <c r="T708" s="35">
        <f t="shared" si="129"/>
        <v>146.07</v>
      </c>
      <c r="U708" s="49"/>
      <c r="V708" s="35">
        <f t="shared" si="126"/>
        <v>146.07</v>
      </c>
      <c r="W708" s="57"/>
      <c r="X708" s="35">
        <f>X709</f>
        <v>146.07</v>
      </c>
      <c r="Y708" s="35">
        <f>Y709</f>
        <v>146.07</v>
      </c>
    </row>
    <row r="709" spans="1:25" s="8" customFormat="1" ht="24" x14ac:dyDescent="0.25">
      <c r="A709" s="51" t="s">
        <v>237</v>
      </c>
      <c r="B709" s="52">
        <v>298</v>
      </c>
      <c r="C709" s="53">
        <v>107</v>
      </c>
      <c r="D709" s="58">
        <v>54</v>
      </c>
      <c r="E709" s="61">
        <v>0</v>
      </c>
      <c r="F709" s="61">
        <v>8110</v>
      </c>
      <c r="G709" s="61">
        <v>200</v>
      </c>
      <c r="H709" s="35">
        <v>421.8</v>
      </c>
      <c r="I709" s="35"/>
      <c r="J709" s="35">
        <f t="shared" si="128"/>
        <v>421.8</v>
      </c>
      <c r="K709" s="54"/>
      <c r="L709" s="55">
        <f t="shared" si="124"/>
        <v>421.8</v>
      </c>
      <c r="M709" s="54"/>
      <c r="N709" s="35">
        <f t="shared" si="133"/>
        <v>421.8</v>
      </c>
      <c r="O709" s="33"/>
      <c r="P709" s="35">
        <f t="shared" si="127"/>
        <v>421.8</v>
      </c>
      <c r="Q709" s="35">
        <f>Q710</f>
        <v>-275.73</v>
      </c>
      <c r="R709" s="35">
        <f t="shared" si="125"/>
        <v>146.07</v>
      </c>
      <c r="S709" s="35"/>
      <c r="T709" s="35">
        <f t="shared" si="129"/>
        <v>146.07</v>
      </c>
      <c r="U709" s="49"/>
      <c r="V709" s="35">
        <f t="shared" si="126"/>
        <v>146.07</v>
      </c>
      <c r="W709" s="57"/>
      <c r="X709" s="35">
        <f>X710</f>
        <v>146.07</v>
      </c>
      <c r="Y709" s="35">
        <f>Y710</f>
        <v>146.07</v>
      </c>
    </row>
    <row r="710" spans="1:25" s="8" customFormat="1" ht="24" x14ac:dyDescent="0.25">
      <c r="A710" s="51" t="s">
        <v>251</v>
      </c>
      <c r="B710" s="52">
        <v>298</v>
      </c>
      <c r="C710" s="53">
        <v>107</v>
      </c>
      <c r="D710" s="58">
        <v>54</v>
      </c>
      <c r="E710" s="61">
        <v>0</v>
      </c>
      <c r="F710" s="61">
        <v>8110</v>
      </c>
      <c r="G710" s="61">
        <v>240</v>
      </c>
      <c r="H710" s="35">
        <v>421.8</v>
      </c>
      <c r="I710" s="35"/>
      <c r="J710" s="35">
        <f t="shared" si="128"/>
        <v>421.8</v>
      </c>
      <c r="K710" s="54"/>
      <c r="L710" s="55">
        <f t="shared" si="124"/>
        <v>421.8</v>
      </c>
      <c r="M710" s="54"/>
      <c r="N710" s="35">
        <f t="shared" si="133"/>
        <v>421.8</v>
      </c>
      <c r="O710" s="33"/>
      <c r="P710" s="35">
        <f t="shared" si="127"/>
        <v>421.8</v>
      </c>
      <c r="Q710" s="35">
        <v>-275.73</v>
      </c>
      <c r="R710" s="35">
        <f t="shared" si="125"/>
        <v>146.07</v>
      </c>
      <c r="S710" s="35"/>
      <c r="T710" s="35">
        <f t="shared" si="129"/>
        <v>146.07</v>
      </c>
      <c r="U710" s="49"/>
      <c r="V710" s="35">
        <f t="shared" si="126"/>
        <v>146.07</v>
      </c>
      <c r="W710" s="57"/>
      <c r="X710" s="35">
        <f>146070/1000</f>
        <v>146.07</v>
      </c>
      <c r="Y710" s="35">
        <f>146070/1000</f>
        <v>146.07</v>
      </c>
    </row>
    <row r="711" spans="1:25" s="8" customFormat="1" ht="24" x14ac:dyDescent="0.25">
      <c r="A711" s="51" t="s">
        <v>161</v>
      </c>
      <c r="B711" s="52">
        <v>298</v>
      </c>
      <c r="C711" s="53">
        <v>107</v>
      </c>
      <c r="D711" s="58">
        <v>54</v>
      </c>
      <c r="E711" s="61">
        <v>0</v>
      </c>
      <c r="F711" s="61">
        <v>8111</v>
      </c>
      <c r="G711" s="61"/>
      <c r="H711" s="35">
        <v>1265.4000000000001</v>
      </c>
      <c r="I711" s="35"/>
      <c r="J711" s="35">
        <f t="shared" si="128"/>
        <v>1265.4000000000001</v>
      </c>
      <c r="K711" s="54"/>
      <c r="L711" s="55">
        <f t="shared" si="124"/>
        <v>1265.4000000000001</v>
      </c>
      <c r="M711" s="54"/>
      <c r="N711" s="35">
        <f t="shared" si="133"/>
        <v>1265.4000000000001</v>
      </c>
      <c r="O711" s="33"/>
      <c r="P711" s="35">
        <f t="shared" si="127"/>
        <v>1265.4000000000001</v>
      </c>
      <c r="Q711" s="35">
        <f>Q712</f>
        <v>-1223.8699999999999</v>
      </c>
      <c r="R711" s="35">
        <f t="shared" si="125"/>
        <v>41.5300000000002</v>
      </c>
      <c r="S711" s="35"/>
      <c r="T711" s="35">
        <f t="shared" si="129"/>
        <v>41.5300000000002</v>
      </c>
      <c r="U711" s="49"/>
      <c r="V711" s="35">
        <f t="shared" si="126"/>
        <v>41.5300000000002</v>
      </c>
      <c r="W711" s="57"/>
      <c r="X711" s="35">
        <f>X712</f>
        <v>41.53</v>
      </c>
      <c r="Y711" s="35">
        <f>Y712</f>
        <v>41.53</v>
      </c>
    </row>
    <row r="712" spans="1:25" s="8" customFormat="1" ht="24" x14ac:dyDescent="0.25">
      <c r="A712" s="51" t="s">
        <v>237</v>
      </c>
      <c r="B712" s="52">
        <v>298</v>
      </c>
      <c r="C712" s="53">
        <v>107</v>
      </c>
      <c r="D712" s="58">
        <v>54</v>
      </c>
      <c r="E712" s="61">
        <v>0</v>
      </c>
      <c r="F712" s="61">
        <v>8111</v>
      </c>
      <c r="G712" s="61">
        <v>200</v>
      </c>
      <c r="H712" s="35">
        <v>1265.4000000000001</v>
      </c>
      <c r="I712" s="35"/>
      <c r="J712" s="35">
        <f t="shared" si="128"/>
        <v>1265.4000000000001</v>
      </c>
      <c r="K712" s="54"/>
      <c r="L712" s="55">
        <f t="shared" si="124"/>
        <v>1265.4000000000001</v>
      </c>
      <c r="M712" s="54"/>
      <c r="N712" s="35">
        <f t="shared" si="133"/>
        <v>1265.4000000000001</v>
      </c>
      <c r="O712" s="33"/>
      <c r="P712" s="35">
        <f t="shared" si="127"/>
        <v>1265.4000000000001</v>
      </c>
      <c r="Q712" s="35">
        <f>Q713</f>
        <v>-1223.8699999999999</v>
      </c>
      <c r="R712" s="35">
        <f t="shared" si="125"/>
        <v>41.5300000000002</v>
      </c>
      <c r="S712" s="35"/>
      <c r="T712" s="35">
        <f t="shared" si="129"/>
        <v>41.5300000000002</v>
      </c>
      <c r="U712" s="49"/>
      <c r="V712" s="35">
        <f t="shared" ref="V712:V775" si="134">T712+U712</f>
        <v>41.5300000000002</v>
      </c>
      <c r="W712" s="57"/>
      <c r="X712" s="35">
        <f>X713</f>
        <v>41.53</v>
      </c>
      <c r="Y712" s="35">
        <f>Y713</f>
        <v>41.53</v>
      </c>
    </row>
    <row r="713" spans="1:25" s="8" customFormat="1" ht="24" x14ac:dyDescent="0.25">
      <c r="A713" s="51" t="s">
        <v>251</v>
      </c>
      <c r="B713" s="52">
        <v>298</v>
      </c>
      <c r="C713" s="53">
        <v>107</v>
      </c>
      <c r="D713" s="58">
        <v>54</v>
      </c>
      <c r="E713" s="61">
        <v>0</v>
      </c>
      <c r="F713" s="61">
        <v>8111</v>
      </c>
      <c r="G713" s="61">
        <v>240</v>
      </c>
      <c r="H713" s="35">
        <v>1265.4000000000001</v>
      </c>
      <c r="I713" s="35"/>
      <c r="J713" s="35">
        <f t="shared" si="128"/>
        <v>1265.4000000000001</v>
      </c>
      <c r="K713" s="54"/>
      <c r="L713" s="55">
        <f t="shared" si="124"/>
        <v>1265.4000000000001</v>
      </c>
      <c r="M713" s="54"/>
      <c r="N713" s="35">
        <f t="shared" si="133"/>
        <v>1265.4000000000001</v>
      </c>
      <c r="O713" s="33"/>
      <c r="P713" s="35">
        <f t="shared" si="127"/>
        <v>1265.4000000000001</v>
      </c>
      <c r="Q713" s="35">
        <v>-1223.8699999999999</v>
      </c>
      <c r="R713" s="35">
        <f t="shared" ref="R713:R790" si="135">P713+Q713</f>
        <v>41.5300000000002</v>
      </c>
      <c r="S713" s="35"/>
      <c r="T713" s="35">
        <f t="shared" si="129"/>
        <v>41.5300000000002</v>
      </c>
      <c r="U713" s="35"/>
      <c r="V713" s="35">
        <f t="shared" si="134"/>
        <v>41.5300000000002</v>
      </c>
      <c r="W713" s="57"/>
      <c r="X713" s="35">
        <f>41530/1000</f>
        <v>41.53</v>
      </c>
      <c r="Y713" s="35">
        <f>41530/1000</f>
        <v>41.53</v>
      </c>
    </row>
    <row r="714" spans="1:25" s="8" customFormat="1" x14ac:dyDescent="0.25">
      <c r="A714" s="51" t="s">
        <v>12</v>
      </c>
      <c r="B714" s="52">
        <v>298</v>
      </c>
      <c r="C714" s="53">
        <v>113</v>
      </c>
      <c r="D714" s="58"/>
      <c r="E714" s="61"/>
      <c r="F714" s="61"/>
      <c r="G714" s="61"/>
      <c r="H714" s="35">
        <v>10371.700000000001</v>
      </c>
      <c r="I714" s="35">
        <f>I719+I744+I752</f>
        <v>-130</v>
      </c>
      <c r="J714" s="35">
        <f t="shared" si="128"/>
        <v>10241.700000000001</v>
      </c>
      <c r="K714" s="67" t="e">
        <f>K719+K744</f>
        <v>#REF!</v>
      </c>
      <c r="L714" s="55" t="e">
        <f t="shared" si="124"/>
        <v>#REF!</v>
      </c>
      <c r="M714" s="67">
        <f>M719+M744+M752</f>
        <v>606.9</v>
      </c>
      <c r="N714" s="35" t="e">
        <f t="shared" si="133"/>
        <v>#REF!</v>
      </c>
      <c r="O714" s="64">
        <f>O748+O719</f>
        <v>0.10000000000000142</v>
      </c>
      <c r="P714" s="35" t="e">
        <f t="shared" si="127"/>
        <v>#REF!</v>
      </c>
      <c r="Q714" s="35">
        <f>Q719+Q744+Q748+Q752</f>
        <v>201.68371000000002</v>
      </c>
      <c r="R714" s="35" t="e">
        <f t="shared" si="135"/>
        <v>#REF!</v>
      </c>
      <c r="S714" s="59">
        <f>S744</f>
        <v>50</v>
      </c>
      <c r="T714" s="35" t="e">
        <f t="shared" si="129"/>
        <v>#REF!</v>
      </c>
      <c r="U714" s="35" t="e">
        <f>U719+U744+U715</f>
        <v>#REF!</v>
      </c>
      <c r="V714" s="35" t="e">
        <f t="shared" si="134"/>
        <v>#REF!</v>
      </c>
      <c r="W714" s="57"/>
      <c r="X714" s="35">
        <f>X715+X719+X744+X748+X752</f>
        <v>11309.812999999998</v>
      </c>
      <c r="Y714" s="35">
        <f>Y715+Y719+Y744+Y748+Y752</f>
        <v>11149.410999999998</v>
      </c>
    </row>
    <row r="715" spans="1:25" s="8" customFormat="1" ht="72" x14ac:dyDescent="0.25">
      <c r="A715" s="51" t="s">
        <v>59</v>
      </c>
      <c r="B715" s="52">
        <v>298</v>
      </c>
      <c r="C715" s="53">
        <v>113</v>
      </c>
      <c r="D715" s="58">
        <v>6</v>
      </c>
      <c r="E715" s="61">
        <v>0</v>
      </c>
      <c r="F715" s="61">
        <v>0</v>
      </c>
      <c r="G715" s="61"/>
      <c r="H715" s="35"/>
      <c r="I715" s="35"/>
      <c r="J715" s="35"/>
      <c r="K715" s="67"/>
      <c r="L715" s="55"/>
      <c r="M715" s="67"/>
      <c r="N715" s="35"/>
      <c r="O715" s="64"/>
      <c r="P715" s="35"/>
      <c r="Q715" s="35"/>
      <c r="R715" s="35"/>
      <c r="S715" s="59"/>
      <c r="T715" s="35"/>
      <c r="U715" s="35">
        <f>U716</f>
        <v>31.8</v>
      </c>
      <c r="V715" s="35">
        <f t="shared" si="134"/>
        <v>31.8</v>
      </c>
      <c r="W715" s="57"/>
      <c r="X715" s="35">
        <f t="shared" ref="X715:Y717" si="136">X716</f>
        <v>31.8</v>
      </c>
      <c r="Y715" s="35">
        <f t="shared" si="136"/>
        <v>31.8</v>
      </c>
    </row>
    <row r="716" spans="1:25" s="8" customFormat="1" ht="24" x14ac:dyDescent="0.25">
      <c r="A716" s="51" t="s">
        <v>60</v>
      </c>
      <c r="B716" s="52">
        <v>298</v>
      </c>
      <c r="C716" s="53">
        <v>113</v>
      </c>
      <c r="D716" s="58">
        <v>6</v>
      </c>
      <c r="E716" s="61">
        <v>0</v>
      </c>
      <c r="F716" s="61">
        <v>8070</v>
      </c>
      <c r="G716" s="61"/>
      <c r="H716" s="35"/>
      <c r="I716" s="35"/>
      <c r="J716" s="35"/>
      <c r="K716" s="67"/>
      <c r="L716" s="55"/>
      <c r="M716" s="67"/>
      <c r="N716" s="35"/>
      <c r="O716" s="64"/>
      <c r="P716" s="35"/>
      <c r="Q716" s="35"/>
      <c r="R716" s="35"/>
      <c r="S716" s="59"/>
      <c r="T716" s="35"/>
      <c r="U716" s="35">
        <f>U717</f>
        <v>31.8</v>
      </c>
      <c r="V716" s="35">
        <f t="shared" si="134"/>
        <v>31.8</v>
      </c>
      <c r="W716" s="57"/>
      <c r="X716" s="35">
        <f t="shared" si="136"/>
        <v>31.8</v>
      </c>
      <c r="Y716" s="35">
        <f t="shared" si="136"/>
        <v>31.8</v>
      </c>
    </row>
    <row r="717" spans="1:25" s="8" customFormat="1" ht="24" x14ac:dyDescent="0.25">
      <c r="A717" s="51" t="s">
        <v>26</v>
      </c>
      <c r="B717" s="52">
        <v>298</v>
      </c>
      <c r="C717" s="53">
        <v>113</v>
      </c>
      <c r="D717" s="58">
        <v>6</v>
      </c>
      <c r="E717" s="61">
        <v>0</v>
      </c>
      <c r="F717" s="61">
        <v>8070</v>
      </c>
      <c r="G717" s="61">
        <v>600</v>
      </c>
      <c r="H717" s="35"/>
      <c r="I717" s="35"/>
      <c r="J717" s="35"/>
      <c r="K717" s="67"/>
      <c r="L717" s="55"/>
      <c r="M717" s="67"/>
      <c r="N717" s="35"/>
      <c r="O717" s="64"/>
      <c r="P717" s="35"/>
      <c r="Q717" s="35"/>
      <c r="R717" s="35"/>
      <c r="S717" s="59"/>
      <c r="T717" s="35"/>
      <c r="U717" s="35">
        <f>U718</f>
        <v>31.8</v>
      </c>
      <c r="V717" s="35">
        <f t="shared" si="134"/>
        <v>31.8</v>
      </c>
      <c r="W717" s="57"/>
      <c r="X717" s="35">
        <f t="shared" si="136"/>
        <v>31.8</v>
      </c>
      <c r="Y717" s="35">
        <f t="shared" si="136"/>
        <v>31.8</v>
      </c>
    </row>
    <row r="718" spans="1:25" s="8" customFormat="1" ht="24" x14ac:dyDescent="0.25">
      <c r="A718" s="51" t="s">
        <v>61</v>
      </c>
      <c r="B718" s="52">
        <v>298</v>
      </c>
      <c r="C718" s="53">
        <v>113</v>
      </c>
      <c r="D718" s="58">
        <v>6</v>
      </c>
      <c r="E718" s="61">
        <v>0</v>
      </c>
      <c r="F718" s="61">
        <v>8070</v>
      </c>
      <c r="G718" s="61">
        <v>630</v>
      </c>
      <c r="H718" s="35"/>
      <c r="I718" s="35"/>
      <c r="J718" s="35"/>
      <c r="K718" s="67"/>
      <c r="L718" s="55"/>
      <c r="M718" s="67"/>
      <c r="N718" s="35"/>
      <c r="O718" s="64"/>
      <c r="P718" s="35"/>
      <c r="Q718" s="35"/>
      <c r="R718" s="35"/>
      <c r="S718" s="59"/>
      <c r="T718" s="35"/>
      <c r="U718" s="35">
        <v>31.8</v>
      </c>
      <c r="V718" s="35">
        <f t="shared" si="134"/>
        <v>31.8</v>
      </c>
      <c r="W718" s="57"/>
      <c r="X718" s="35">
        <f>31800/1000</f>
        <v>31.8</v>
      </c>
      <c r="Y718" s="35">
        <f>31800/1000</f>
        <v>31.8</v>
      </c>
    </row>
    <row r="719" spans="1:25" s="8" customFormat="1" ht="48" x14ac:dyDescent="0.25">
      <c r="A719" s="51" t="s">
        <v>15</v>
      </c>
      <c r="B719" s="52">
        <v>298</v>
      </c>
      <c r="C719" s="53">
        <v>113</v>
      </c>
      <c r="D719" s="58">
        <v>7</v>
      </c>
      <c r="E719" s="61">
        <v>0</v>
      </c>
      <c r="F719" s="61">
        <v>0</v>
      </c>
      <c r="G719" s="61"/>
      <c r="H719" s="35">
        <v>9951.7000000000007</v>
      </c>
      <c r="I719" s="35">
        <f>I720+I726+I729+I732+I735+I738</f>
        <v>-130</v>
      </c>
      <c r="J719" s="35">
        <f t="shared" si="128"/>
        <v>9821.7000000000007</v>
      </c>
      <c r="K719" s="54"/>
      <c r="L719" s="55">
        <f t="shared" si="124"/>
        <v>9821.7000000000007</v>
      </c>
      <c r="M719" s="62">
        <f>M720+M723+M726+M729+M732+M738+M741</f>
        <v>606.9</v>
      </c>
      <c r="N719" s="35">
        <f t="shared" si="133"/>
        <v>10428.6</v>
      </c>
      <c r="O719" s="33">
        <f>O720+O723+O726+O729+O735</f>
        <v>-62.9</v>
      </c>
      <c r="P719" s="36">
        <f t="shared" si="127"/>
        <v>10365.700000000001</v>
      </c>
      <c r="Q719" s="60">
        <f>Q720+Q729+Q735</f>
        <v>-2.8312899999999672</v>
      </c>
      <c r="R719" s="35">
        <f t="shared" si="135"/>
        <v>10362.868710000001</v>
      </c>
      <c r="S719" s="35"/>
      <c r="T719" s="35">
        <f t="shared" si="129"/>
        <v>10362.868710000001</v>
      </c>
      <c r="U719" s="35">
        <f>U720+U726+U729+U732+U735</f>
        <v>94.414999999999992</v>
      </c>
      <c r="V719" s="35">
        <f t="shared" si="134"/>
        <v>10457.283710000002</v>
      </c>
      <c r="W719" s="57"/>
      <c r="X719" s="35">
        <f>X720+X723+X726+X729+X732+X735+X738+X741</f>
        <v>10457.325999999999</v>
      </c>
      <c r="Y719" s="35">
        <f>Y720+Y723+Y726+Y729+Y732+Y735+Y738+Y741</f>
        <v>10296.923999999999</v>
      </c>
    </row>
    <row r="720" spans="1:25" s="8" customFormat="1" ht="35.25" customHeight="1" x14ac:dyDescent="0.25">
      <c r="A720" s="51" t="s">
        <v>244</v>
      </c>
      <c r="B720" s="52">
        <v>298</v>
      </c>
      <c r="C720" s="53">
        <v>113</v>
      </c>
      <c r="D720" s="58">
        <v>7</v>
      </c>
      <c r="E720" s="61">
        <v>0</v>
      </c>
      <c r="F720" s="61">
        <v>7842</v>
      </c>
      <c r="G720" s="61"/>
      <c r="H720" s="35">
        <v>765.7</v>
      </c>
      <c r="I720" s="35"/>
      <c r="J720" s="35">
        <f t="shared" si="128"/>
        <v>765.7</v>
      </c>
      <c r="K720" s="54"/>
      <c r="L720" s="55">
        <f t="shared" ref="L720:L871" si="137">J720+K720</f>
        <v>765.7</v>
      </c>
      <c r="M720" s="54"/>
      <c r="N720" s="35">
        <f t="shared" si="133"/>
        <v>765.7</v>
      </c>
      <c r="O720" s="33"/>
      <c r="P720" s="35">
        <f t="shared" si="127"/>
        <v>765.7</v>
      </c>
      <c r="Q720" s="35"/>
      <c r="R720" s="35">
        <f t="shared" si="135"/>
        <v>765.7</v>
      </c>
      <c r="S720" s="35"/>
      <c r="T720" s="35">
        <f t="shared" si="129"/>
        <v>765.7</v>
      </c>
      <c r="U720" s="49"/>
      <c r="V720" s="35">
        <f t="shared" si="134"/>
        <v>765.7</v>
      </c>
      <c r="W720" s="57"/>
      <c r="X720" s="35">
        <f>X721</f>
        <v>765.7</v>
      </c>
      <c r="Y720" s="35">
        <f>Y721</f>
        <v>765.7</v>
      </c>
    </row>
    <row r="721" spans="1:25" s="8" customFormat="1" x14ac:dyDescent="0.25">
      <c r="A721" s="51" t="s">
        <v>21</v>
      </c>
      <c r="B721" s="52">
        <v>298</v>
      </c>
      <c r="C721" s="53">
        <v>113</v>
      </c>
      <c r="D721" s="58">
        <v>7</v>
      </c>
      <c r="E721" s="61">
        <v>0</v>
      </c>
      <c r="F721" s="61">
        <v>7842</v>
      </c>
      <c r="G721" s="61">
        <v>500</v>
      </c>
      <c r="H721" s="35"/>
      <c r="I721" s="35"/>
      <c r="J721" s="35"/>
      <c r="K721" s="54"/>
      <c r="L721" s="55"/>
      <c r="M721" s="67">
        <f>M722</f>
        <v>765.7</v>
      </c>
      <c r="N721" s="35">
        <f t="shared" si="133"/>
        <v>765.7</v>
      </c>
      <c r="O721" s="33"/>
      <c r="P721" s="35">
        <f t="shared" ref="P721:P864" si="138">N721+O721</f>
        <v>765.7</v>
      </c>
      <c r="Q721" s="35"/>
      <c r="R721" s="35">
        <f t="shared" si="135"/>
        <v>765.7</v>
      </c>
      <c r="S721" s="35"/>
      <c r="T721" s="35">
        <f t="shared" si="129"/>
        <v>765.7</v>
      </c>
      <c r="U721" s="49"/>
      <c r="V721" s="35">
        <f t="shared" si="134"/>
        <v>765.7</v>
      </c>
      <c r="W721" s="57"/>
      <c r="X721" s="35">
        <f>X722</f>
        <v>765.7</v>
      </c>
      <c r="Y721" s="35">
        <f>Y722</f>
        <v>765.7</v>
      </c>
    </row>
    <row r="722" spans="1:25" s="8" customFormat="1" x14ac:dyDescent="0.25">
      <c r="A722" s="51" t="s">
        <v>48</v>
      </c>
      <c r="B722" s="52">
        <v>298</v>
      </c>
      <c r="C722" s="53">
        <v>113</v>
      </c>
      <c r="D722" s="58">
        <v>7</v>
      </c>
      <c r="E722" s="61">
        <v>0</v>
      </c>
      <c r="F722" s="61">
        <v>7842</v>
      </c>
      <c r="G722" s="61">
        <v>540</v>
      </c>
      <c r="H722" s="35"/>
      <c r="I722" s="35"/>
      <c r="J722" s="35"/>
      <c r="K722" s="54"/>
      <c r="L722" s="55"/>
      <c r="M722" s="67">
        <v>765.7</v>
      </c>
      <c r="N722" s="35">
        <f t="shared" si="133"/>
        <v>765.7</v>
      </c>
      <c r="O722" s="33"/>
      <c r="P722" s="35">
        <f t="shared" si="138"/>
        <v>765.7</v>
      </c>
      <c r="Q722" s="35"/>
      <c r="R722" s="35">
        <f t="shared" si="135"/>
        <v>765.7</v>
      </c>
      <c r="S722" s="35"/>
      <c r="T722" s="35">
        <f t="shared" si="129"/>
        <v>765.7</v>
      </c>
      <c r="U722" s="49"/>
      <c r="V722" s="35">
        <f t="shared" si="134"/>
        <v>765.7</v>
      </c>
      <c r="W722" s="57"/>
      <c r="X722" s="35">
        <f>765700/1000</f>
        <v>765.7</v>
      </c>
      <c r="Y722" s="35">
        <f>765700/1000</f>
        <v>765.7</v>
      </c>
    </row>
    <row r="723" spans="1:25" s="8" customFormat="1" ht="24" x14ac:dyDescent="0.25">
      <c r="A723" s="51" t="s">
        <v>199</v>
      </c>
      <c r="B723" s="52">
        <v>298</v>
      </c>
      <c r="C723" s="53">
        <v>113</v>
      </c>
      <c r="D723" s="58">
        <v>7</v>
      </c>
      <c r="E723" s="61">
        <v>0</v>
      </c>
      <c r="F723" s="61">
        <v>7990</v>
      </c>
      <c r="G723" s="61"/>
      <c r="H723" s="35"/>
      <c r="I723" s="35"/>
      <c r="J723" s="35"/>
      <c r="K723" s="54"/>
      <c r="L723" s="55"/>
      <c r="M723" s="33">
        <f>M724</f>
        <v>606.9</v>
      </c>
      <c r="N723" s="35">
        <f t="shared" si="133"/>
        <v>606.9</v>
      </c>
      <c r="O723" s="33"/>
      <c r="P723" s="35">
        <f t="shared" si="138"/>
        <v>606.9</v>
      </c>
      <c r="Q723" s="35"/>
      <c r="R723" s="35">
        <f t="shared" si="135"/>
        <v>606.9</v>
      </c>
      <c r="S723" s="35"/>
      <c r="T723" s="35">
        <f t="shared" si="129"/>
        <v>606.9</v>
      </c>
      <c r="U723" s="49"/>
      <c r="V723" s="35">
        <f t="shared" si="134"/>
        <v>606.9</v>
      </c>
      <c r="W723" s="57"/>
      <c r="X723" s="35">
        <f>X724</f>
        <v>606.9</v>
      </c>
      <c r="Y723" s="35">
        <f>Y724</f>
        <v>606.9</v>
      </c>
    </row>
    <row r="724" spans="1:25" s="8" customFormat="1" x14ac:dyDescent="0.25">
      <c r="A724" s="51" t="s">
        <v>21</v>
      </c>
      <c r="B724" s="52">
        <v>298</v>
      </c>
      <c r="C724" s="53">
        <v>113</v>
      </c>
      <c r="D724" s="58">
        <v>7</v>
      </c>
      <c r="E724" s="61">
        <v>0</v>
      </c>
      <c r="F724" s="61">
        <v>7990</v>
      </c>
      <c r="G724" s="61">
        <v>500</v>
      </c>
      <c r="H724" s="35"/>
      <c r="I724" s="35"/>
      <c r="J724" s="35"/>
      <c r="K724" s="54"/>
      <c r="L724" s="55"/>
      <c r="M724" s="33">
        <f>M725</f>
        <v>606.9</v>
      </c>
      <c r="N724" s="35">
        <f t="shared" si="133"/>
        <v>606.9</v>
      </c>
      <c r="O724" s="33"/>
      <c r="P724" s="35">
        <f t="shared" si="138"/>
        <v>606.9</v>
      </c>
      <c r="Q724" s="35"/>
      <c r="R724" s="35">
        <f t="shared" si="135"/>
        <v>606.9</v>
      </c>
      <c r="S724" s="35"/>
      <c r="T724" s="35">
        <f t="shared" si="129"/>
        <v>606.9</v>
      </c>
      <c r="U724" s="49"/>
      <c r="V724" s="35">
        <f t="shared" si="134"/>
        <v>606.9</v>
      </c>
      <c r="W724" s="57"/>
      <c r="X724" s="35">
        <f>X725</f>
        <v>606.9</v>
      </c>
      <c r="Y724" s="35">
        <f>Y725</f>
        <v>606.9</v>
      </c>
    </row>
    <row r="725" spans="1:25" s="8" customFormat="1" x14ac:dyDescent="0.25">
      <c r="A725" s="51" t="s">
        <v>48</v>
      </c>
      <c r="B725" s="52">
        <v>298</v>
      </c>
      <c r="C725" s="53">
        <v>113</v>
      </c>
      <c r="D725" s="58">
        <v>7</v>
      </c>
      <c r="E725" s="61">
        <v>0</v>
      </c>
      <c r="F725" s="61">
        <v>7990</v>
      </c>
      <c r="G725" s="61">
        <v>540</v>
      </c>
      <c r="H725" s="35"/>
      <c r="I725" s="35"/>
      <c r="J725" s="35"/>
      <c r="K725" s="54"/>
      <c r="L725" s="55"/>
      <c r="M725" s="33">
        <v>606.9</v>
      </c>
      <c r="N725" s="35">
        <f t="shared" si="133"/>
        <v>606.9</v>
      </c>
      <c r="O725" s="33"/>
      <c r="P725" s="35">
        <f t="shared" si="138"/>
        <v>606.9</v>
      </c>
      <c r="Q725" s="35"/>
      <c r="R725" s="35">
        <f t="shared" si="135"/>
        <v>606.9</v>
      </c>
      <c r="S725" s="35"/>
      <c r="T725" s="35">
        <f t="shared" si="129"/>
        <v>606.9</v>
      </c>
      <c r="U725" s="49"/>
      <c r="V725" s="35">
        <f t="shared" si="134"/>
        <v>606.9</v>
      </c>
      <c r="W725" s="57"/>
      <c r="X725" s="35">
        <f>606900/1000</f>
        <v>606.9</v>
      </c>
      <c r="Y725" s="35">
        <f>606900/1000</f>
        <v>606.9</v>
      </c>
    </row>
    <row r="726" spans="1:25" s="8" customFormat="1" ht="48" x14ac:dyDescent="0.25">
      <c r="A726" s="51" t="s">
        <v>25</v>
      </c>
      <c r="B726" s="52">
        <v>298</v>
      </c>
      <c r="C726" s="53">
        <v>113</v>
      </c>
      <c r="D726" s="58">
        <v>7</v>
      </c>
      <c r="E726" s="61">
        <v>0</v>
      </c>
      <c r="F726" s="61">
        <v>8010</v>
      </c>
      <c r="G726" s="61"/>
      <c r="H726" s="35">
        <v>3605</v>
      </c>
      <c r="I726" s="35"/>
      <c r="J726" s="35">
        <f t="shared" si="128"/>
        <v>3605</v>
      </c>
      <c r="K726" s="54"/>
      <c r="L726" s="55">
        <f t="shared" si="137"/>
        <v>3605</v>
      </c>
      <c r="M726" s="54"/>
      <c r="N726" s="35">
        <f t="shared" si="133"/>
        <v>3605</v>
      </c>
      <c r="O726" s="33"/>
      <c r="P726" s="35">
        <f t="shared" si="138"/>
        <v>3605</v>
      </c>
      <c r="Q726" s="35"/>
      <c r="R726" s="35">
        <f t="shared" si="135"/>
        <v>3605</v>
      </c>
      <c r="S726" s="35"/>
      <c r="T726" s="35">
        <f t="shared" si="129"/>
        <v>3605</v>
      </c>
      <c r="U726" s="49"/>
      <c r="V726" s="35">
        <f t="shared" si="134"/>
        <v>3605</v>
      </c>
      <c r="W726" s="57"/>
      <c r="X726" s="35">
        <f>X727</f>
        <v>3605</v>
      </c>
      <c r="Y726" s="35">
        <f>Y727</f>
        <v>3605</v>
      </c>
    </row>
    <row r="727" spans="1:25" s="8" customFormat="1" ht="24" x14ac:dyDescent="0.25">
      <c r="A727" s="51" t="s">
        <v>26</v>
      </c>
      <c r="B727" s="52">
        <v>298</v>
      </c>
      <c r="C727" s="53">
        <v>113</v>
      </c>
      <c r="D727" s="58">
        <v>7</v>
      </c>
      <c r="E727" s="61">
        <v>0</v>
      </c>
      <c r="F727" s="61">
        <v>8010</v>
      </c>
      <c r="G727" s="61">
        <v>600</v>
      </c>
      <c r="H727" s="35">
        <v>3605</v>
      </c>
      <c r="I727" s="35"/>
      <c r="J727" s="35">
        <f t="shared" si="128"/>
        <v>3605</v>
      </c>
      <c r="K727" s="54"/>
      <c r="L727" s="55">
        <f t="shared" si="137"/>
        <v>3605</v>
      </c>
      <c r="M727" s="54"/>
      <c r="N727" s="35">
        <f t="shared" si="133"/>
        <v>3605</v>
      </c>
      <c r="O727" s="33"/>
      <c r="P727" s="35">
        <f t="shared" si="138"/>
        <v>3605</v>
      </c>
      <c r="Q727" s="35"/>
      <c r="R727" s="35">
        <f t="shared" si="135"/>
        <v>3605</v>
      </c>
      <c r="S727" s="35"/>
      <c r="T727" s="35">
        <f t="shared" si="129"/>
        <v>3605</v>
      </c>
      <c r="U727" s="49"/>
      <c r="V727" s="35">
        <f t="shared" si="134"/>
        <v>3605</v>
      </c>
      <c r="W727" s="57"/>
      <c r="X727" s="35">
        <f>X728</f>
        <v>3605</v>
      </c>
      <c r="Y727" s="35">
        <f>Y728</f>
        <v>3605</v>
      </c>
    </row>
    <row r="728" spans="1:25" s="8" customFormat="1" x14ac:dyDescent="0.25">
      <c r="A728" s="51" t="s">
        <v>27</v>
      </c>
      <c r="B728" s="52">
        <v>298</v>
      </c>
      <c r="C728" s="53">
        <v>113</v>
      </c>
      <c r="D728" s="58">
        <v>7</v>
      </c>
      <c r="E728" s="61">
        <v>0</v>
      </c>
      <c r="F728" s="61">
        <v>8010</v>
      </c>
      <c r="G728" s="61">
        <v>610</v>
      </c>
      <c r="H728" s="35">
        <v>3605</v>
      </c>
      <c r="I728" s="35"/>
      <c r="J728" s="35">
        <f t="shared" si="128"/>
        <v>3605</v>
      </c>
      <c r="K728" s="54"/>
      <c r="L728" s="55">
        <f t="shared" si="137"/>
        <v>3605</v>
      </c>
      <c r="M728" s="54"/>
      <c r="N728" s="35">
        <f t="shared" si="133"/>
        <v>3605</v>
      </c>
      <c r="O728" s="33"/>
      <c r="P728" s="35">
        <f t="shared" si="138"/>
        <v>3605</v>
      </c>
      <c r="Q728" s="35"/>
      <c r="R728" s="35">
        <f t="shared" si="135"/>
        <v>3605</v>
      </c>
      <c r="S728" s="35"/>
      <c r="T728" s="35">
        <f t="shared" si="129"/>
        <v>3605</v>
      </c>
      <c r="U728" s="49"/>
      <c r="V728" s="35">
        <f t="shared" si="134"/>
        <v>3605</v>
      </c>
      <c r="W728" s="57"/>
      <c r="X728" s="35">
        <f>3605000/1000</f>
        <v>3605</v>
      </c>
      <c r="Y728" s="35">
        <f>3605000/1000</f>
        <v>3605</v>
      </c>
    </row>
    <row r="729" spans="1:25" s="8" customFormat="1" ht="24" x14ac:dyDescent="0.25">
      <c r="A729" s="51" t="s">
        <v>162</v>
      </c>
      <c r="B729" s="52">
        <v>298</v>
      </c>
      <c r="C729" s="53">
        <v>113</v>
      </c>
      <c r="D729" s="58">
        <v>7</v>
      </c>
      <c r="E729" s="61">
        <v>0</v>
      </c>
      <c r="F729" s="61">
        <v>8047</v>
      </c>
      <c r="G729" s="61"/>
      <c r="H729" s="35">
        <v>3400</v>
      </c>
      <c r="I729" s="35"/>
      <c r="J729" s="35">
        <f t="shared" si="128"/>
        <v>3400</v>
      </c>
      <c r="K729" s="54"/>
      <c r="L729" s="55">
        <f t="shared" si="137"/>
        <v>3400</v>
      </c>
      <c r="M729" s="54"/>
      <c r="N729" s="35">
        <f t="shared" si="133"/>
        <v>3400</v>
      </c>
      <c r="O729" s="33"/>
      <c r="P729" s="35">
        <f t="shared" si="138"/>
        <v>3400</v>
      </c>
      <c r="Q729" s="35">
        <f>Q730</f>
        <v>300</v>
      </c>
      <c r="R729" s="35">
        <f t="shared" si="135"/>
        <v>3700</v>
      </c>
      <c r="S729" s="35"/>
      <c r="T729" s="35">
        <f t="shared" si="129"/>
        <v>3700</v>
      </c>
      <c r="U729" s="35">
        <f>U730</f>
        <v>139.41499999999999</v>
      </c>
      <c r="V729" s="35">
        <f t="shared" si="134"/>
        <v>3839.415</v>
      </c>
      <c r="W729" s="57"/>
      <c r="X729" s="35">
        <f>X730</f>
        <v>3839.415</v>
      </c>
      <c r="Y729" s="35">
        <f>Y730</f>
        <v>3839.415</v>
      </c>
    </row>
    <row r="730" spans="1:25" s="8" customFormat="1" ht="24" x14ac:dyDescent="0.25">
      <c r="A730" s="51" t="s">
        <v>26</v>
      </c>
      <c r="B730" s="52">
        <v>298</v>
      </c>
      <c r="C730" s="53">
        <v>113</v>
      </c>
      <c r="D730" s="58">
        <v>7</v>
      </c>
      <c r="E730" s="61">
        <v>0</v>
      </c>
      <c r="F730" s="61">
        <v>8047</v>
      </c>
      <c r="G730" s="61">
        <v>600</v>
      </c>
      <c r="H730" s="35">
        <v>3400</v>
      </c>
      <c r="I730" s="35"/>
      <c r="J730" s="35">
        <f t="shared" si="128"/>
        <v>3400</v>
      </c>
      <c r="K730" s="54"/>
      <c r="L730" s="55">
        <f t="shared" si="137"/>
        <v>3400</v>
      </c>
      <c r="M730" s="54"/>
      <c r="N730" s="35">
        <f t="shared" si="133"/>
        <v>3400</v>
      </c>
      <c r="O730" s="33"/>
      <c r="P730" s="35">
        <f t="shared" si="138"/>
        <v>3400</v>
      </c>
      <c r="Q730" s="35">
        <f>Q731</f>
        <v>300</v>
      </c>
      <c r="R730" s="35">
        <f t="shared" si="135"/>
        <v>3700</v>
      </c>
      <c r="S730" s="35"/>
      <c r="T730" s="35">
        <f t="shared" si="129"/>
        <v>3700</v>
      </c>
      <c r="U730" s="35">
        <f>U731</f>
        <v>139.41499999999999</v>
      </c>
      <c r="V730" s="35">
        <f t="shared" si="134"/>
        <v>3839.415</v>
      </c>
      <c r="W730" s="57"/>
      <c r="X730" s="35">
        <f>X731</f>
        <v>3839.415</v>
      </c>
      <c r="Y730" s="35">
        <f>Y731</f>
        <v>3839.415</v>
      </c>
    </row>
    <row r="731" spans="1:25" s="8" customFormat="1" x14ac:dyDescent="0.25">
      <c r="A731" s="51" t="s">
        <v>27</v>
      </c>
      <c r="B731" s="52">
        <v>298</v>
      </c>
      <c r="C731" s="53">
        <v>113</v>
      </c>
      <c r="D731" s="58">
        <v>7</v>
      </c>
      <c r="E731" s="61">
        <v>0</v>
      </c>
      <c r="F731" s="61">
        <v>8047</v>
      </c>
      <c r="G731" s="61">
        <v>610</v>
      </c>
      <c r="H731" s="35">
        <v>3400</v>
      </c>
      <c r="I731" s="35"/>
      <c r="J731" s="35">
        <f t="shared" si="128"/>
        <v>3400</v>
      </c>
      <c r="K731" s="54"/>
      <c r="L731" s="55">
        <f t="shared" si="137"/>
        <v>3400</v>
      </c>
      <c r="M731" s="54"/>
      <c r="N731" s="35">
        <f t="shared" si="133"/>
        <v>3400</v>
      </c>
      <c r="O731" s="33"/>
      <c r="P731" s="35">
        <f t="shared" si="138"/>
        <v>3400</v>
      </c>
      <c r="Q731" s="35">
        <v>300</v>
      </c>
      <c r="R731" s="35">
        <f t="shared" si="135"/>
        <v>3700</v>
      </c>
      <c r="S731" s="35"/>
      <c r="T731" s="35">
        <f t="shared" si="129"/>
        <v>3700</v>
      </c>
      <c r="U731" s="35">
        <v>139.41499999999999</v>
      </c>
      <c r="V731" s="35">
        <f t="shared" si="134"/>
        <v>3839.415</v>
      </c>
      <c r="W731" s="57"/>
      <c r="X731" s="35">
        <f>3839415/1000</f>
        <v>3839.415</v>
      </c>
      <c r="Y731" s="35">
        <f>3839415/1000</f>
        <v>3839.415</v>
      </c>
    </row>
    <row r="732" spans="1:25" s="8" customFormat="1" x14ac:dyDescent="0.25">
      <c r="A732" s="51" t="s">
        <v>163</v>
      </c>
      <c r="B732" s="52">
        <v>298</v>
      </c>
      <c r="C732" s="53">
        <v>113</v>
      </c>
      <c r="D732" s="58">
        <v>7</v>
      </c>
      <c r="E732" s="61">
        <v>0</v>
      </c>
      <c r="F732" s="61">
        <v>8065</v>
      </c>
      <c r="G732" s="61"/>
      <c r="H732" s="35">
        <v>40</v>
      </c>
      <c r="I732" s="35"/>
      <c r="J732" s="35">
        <f t="shared" si="128"/>
        <v>40</v>
      </c>
      <c r="K732" s="54"/>
      <c r="L732" s="55">
        <f t="shared" si="137"/>
        <v>40</v>
      </c>
      <c r="M732" s="54"/>
      <c r="N732" s="35">
        <f t="shared" si="133"/>
        <v>40</v>
      </c>
      <c r="O732" s="33"/>
      <c r="P732" s="35">
        <f t="shared" si="138"/>
        <v>40</v>
      </c>
      <c r="Q732" s="35"/>
      <c r="R732" s="35">
        <f t="shared" si="135"/>
        <v>40</v>
      </c>
      <c r="S732" s="35"/>
      <c r="T732" s="35">
        <f t="shared" si="129"/>
        <v>40</v>
      </c>
      <c r="U732" s="49"/>
      <c r="V732" s="35">
        <f t="shared" si="134"/>
        <v>40</v>
      </c>
      <c r="W732" s="57"/>
      <c r="X732" s="35">
        <f>X733</f>
        <v>40</v>
      </c>
      <c r="Y732" s="35">
        <f>Y733</f>
        <v>40</v>
      </c>
    </row>
    <row r="733" spans="1:25" s="8" customFormat="1" ht="24" x14ac:dyDescent="0.25">
      <c r="A733" s="51" t="s">
        <v>237</v>
      </c>
      <c r="B733" s="52">
        <v>298</v>
      </c>
      <c r="C733" s="53">
        <v>113</v>
      </c>
      <c r="D733" s="58">
        <v>7</v>
      </c>
      <c r="E733" s="61">
        <v>0</v>
      </c>
      <c r="F733" s="61">
        <v>8065</v>
      </c>
      <c r="G733" s="61">
        <v>200</v>
      </c>
      <c r="H733" s="35">
        <v>40</v>
      </c>
      <c r="I733" s="35"/>
      <c r="J733" s="35">
        <f t="shared" si="128"/>
        <v>40</v>
      </c>
      <c r="K733" s="54"/>
      <c r="L733" s="55">
        <f t="shared" si="137"/>
        <v>40</v>
      </c>
      <c r="M733" s="54"/>
      <c r="N733" s="35">
        <f t="shared" si="133"/>
        <v>40</v>
      </c>
      <c r="O733" s="33"/>
      <c r="P733" s="35">
        <f t="shared" si="138"/>
        <v>40</v>
      </c>
      <c r="Q733" s="35"/>
      <c r="R733" s="35">
        <f t="shared" si="135"/>
        <v>40</v>
      </c>
      <c r="S733" s="35"/>
      <c r="T733" s="35">
        <f t="shared" si="129"/>
        <v>40</v>
      </c>
      <c r="U733" s="49"/>
      <c r="V733" s="35">
        <f t="shared" si="134"/>
        <v>40</v>
      </c>
      <c r="W733" s="57"/>
      <c r="X733" s="35">
        <f>X734</f>
        <v>40</v>
      </c>
      <c r="Y733" s="35">
        <f>Y734</f>
        <v>40</v>
      </c>
    </row>
    <row r="734" spans="1:25" s="8" customFormat="1" ht="24" x14ac:dyDescent="0.25">
      <c r="A734" s="51" t="s">
        <v>251</v>
      </c>
      <c r="B734" s="52">
        <v>298</v>
      </c>
      <c r="C734" s="53">
        <v>113</v>
      </c>
      <c r="D734" s="58">
        <v>7</v>
      </c>
      <c r="E734" s="61">
        <v>0</v>
      </c>
      <c r="F734" s="61">
        <v>8065</v>
      </c>
      <c r="G734" s="61">
        <v>240</v>
      </c>
      <c r="H734" s="35">
        <v>40</v>
      </c>
      <c r="I734" s="35"/>
      <c r="J734" s="35">
        <f t="shared" si="128"/>
        <v>40</v>
      </c>
      <c r="K734" s="54"/>
      <c r="L734" s="55">
        <f t="shared" si="137"/>
        <v>40</v>
      </c>
      <c r="M734" s="54"/>
      <c r="N734" s="35">
        <f t="shared" si="133"/>
        <v>40</v>
      </c>
      <c r="O734" s="33"/>
      <c r="P734" s="35">
        <f t="shared" si="138"/>
        <v>40</v>
      </c>
      <c r="Q734" s="35"/>
      <c r="R734" s="35">
        <f t="shared" si="135"/>
        <v>40</v>
      </c>
      <c r="S734" s="35"/>
      <c r="T734" s="35">
        <f t="shared" si="129"/>
        <v>40</v>
      </c>
      <c r="U734" s="35"/>
      <c r="V734" s="35">
        <f t="shared" si="134"/>
        <v>40</v>
      </c>
      <c r="W734" s="57"/>
      <c r="X734" s="35">
        <f>40000/1000</f>
        <v>40</v>
      </c>
      <c r="Y734" s="35">
        <f>40000/1000</f>
        <v>40</v>
      </c>
    </row>
    <row r="735" spans="1:25" s="8" customFormat="1" ht="24" x14ac:dyDescent="0.25">
      <c r="A735" s="51" t="s">
        <v>16</v>
      </c>
      <c r="B735" s="52">
        <v>298</v>
      </c>
      <c r="C735" s="53">
        <v>113</v>
      </c>
      <c r="D735" s="58">
        <v>7</v>
      </c>
      <c r="E735" s="61">
        <v>0</v>
      </c>
      <c r="F735" s="61">
        <v>8066</v>
      </c>
      <c r="G735" s="61"/>
      <c r="H735" s="35">
        <v>1795</v>
      </c>
      <c r="I735" s="35">
        <f>I736</f>
        <v>-130</v>
      </c>
      <c r="J735" s="35">
        <f t="shared" si="128"/>
        <v>1665</v>
      </c>
      <c r="K735" s="54"/>
      <c r="L735" s="55">
        <f t="shared" si="137"/>
        <v>1665</v>
      </c>
      <c r="M735" s="54"/>
      <c r="N735" s="35">
        <f t="shared" si="133"/>
        <v>1665</v>
      </c>
      <c r="O735" s="33">
        <f>O736</f>
        <v>-62.9</v>
      </c>
      <c r="P735" s="35">
        <f t="shared" si="138"/>
        <v>1602.1</v>
      </c>
      <c r="Q735" s="35">
        <f>Q736</f>
        <v>-302.83128999999997</v>
      </c>
      <c r="R735" s="35">
        <f t="shared" si="135"/>
        <v>1299.2687099999998</v>
      </c>
      <c r="S735" s="35"/>
      <c r="T735" s="35">
        <f t="shared" si="129"/>
        <v>1299.2687099999998</v>
      </c>
      <c r="U735" s="35">
        <f>U736</f>
        <v>-45</v>
      </c>
      <c r="V735" s="35">
        <f t="shared" si="134"/>
        <v>1254.2687099999998</v>
      </c>
      <c r="W735" s="57"/>
      <c r="X735" s="35">
        <f>X736</f>
        <v>1254.3109999999999</v>
      </c>
      <c r="Y735" s="35">
        <f>Y736</f>
        <v>1093.9100000000001</v>
      </c>
    </row>
    <row r="736" spans="1:25" s="8" customFormat="1" ht="24" x14ac:dyDescent="0.25">
      <c r="A736" s="51" t="s">
        <v>237</v>
      </c>
      <c r="B736" s="52">
        <v>298</v>
      </c>
      <c r="C736" s="53">
        <v>113</v>
      </c>
      <c r="D736" s="58">
        <v>7</v>
      </c>
      <c r="E736" s="61">
        <v>0</v>
      </c>
      <c r="F736" s="61">
        <v>8066</v>
      </c>
      <c r="G736" s="61">
        <v>200</v>
      </c>
      <c r="H736" s="35">
        <v>1795</v>
      </c>
      <c r="I736" s="35">
        <f>I737</f>
        <v>-130</v>
      </c>
      <c r="J736" s="35">
        <f t="shared" si="128"/>
        <v>1665</v>
      </c>
      <c r="K736" s="54"/>
      <c r="L736" s="55">
        <f t="shared" si="137"/>
        <v>1665</v>
      </c>
      <c r="M736" s="54"/>
      <c r="N736" s="35">
        <f t="shared" si="133"/>
        <v>1665</v>
      </c>
      <c r="O736" s="33">
        <f>O737</f>
        <v>-62.9</v>
      </c>
      <c r="P736" s="35">
        <f t="shared" si="138"/>
        <v>1602.1</v>
      </c>
      <c r="Q736" s="35">
        <f>Q737</f>
        <v>-302.83128999999997</v>
      </c>
      <c r="R736" s="35">
        <f t="shared" si="135"/>
        <v>1299.2687099999998</v>
      </c>
      <c r="S736" s="35"/>
      <c r="T736" s="35">
        <f t="shared" ref="T736:T790" si="139">R736+S736</f>
        <v>1299.2687099999998</v>
      </c>
      <c r="U736" s="35">
        <f>U737</f>
        <v>-45</v>
      </c>
      <c r="V736" s="35">
        <f t="shared" si="134"/>
        <v>1254.2687099999998</v>
      </c>
      <c r="W736" s="57"/>
      <c r="X736" s="35">
        <f>X737</f>
        <v>1254.3109999999999</v>
      </c>
      <c r="Y736" s="35">
        <f>Y737</f>
        <v>1093.9100000000001</v>
      </c>
    </row>
    <row r="737" spans="1:25" s="8" customFormat="1" ht="24" x14ac:dyDescent="0.25">
      <c r="A737" s="51" t="s">
        <v>251</v>
      </c>
      <c r="B737" s="52">
        <v>298</v>
      </c>
      <c r="C737" s="53">
        <v>113</v>
      </c>
      <c r="D737" s="58">
        <v>7</v>
      </c>
      <c r="E737" s="61">
        <v>0</v>
      </c>
      <c r="F737" s="61">
        <v>8066</v>
      </c>
      <c r="G737" s="61">
        <v>240</v>
      </c>
      <c r="H737" s="35">
        <v>1795</v>
      </c>
      <c r="I737" s="35">
        <v>-130</v>
      </c>
      <c r="J737" s="35">
        <f t="shared" si="128"/>
        <v>1665</v>
      </c>
      <c r="K737" s="54"/>
      <c r="L737" s="55">
        <f t="shared" si="137"/>
        <v>1665</v>
      </c>
      <c r="M737" s="54"/>
      <c r="N737" s="35">
        <f t="shared" si="133"/>
        <v>1665</v>
      </c>
      <c r="O737" s="33">
        <f>-41.9-21</f>
        <v>-62.9</v>
      </c>
      <c r="P737" s="35">
        <f t="shared" si="138"/>
        <v>1602.1</v>
      </c>
      <c r="Q737" s="35">
        <f>0.97737-367.80866+64</f>
        <v>-302.83128999999997</v>
      </c>
      <c r="R737" s="35">
        <f t="shared" si="135"/>
        <v>1299.2687099999998</v>
      </c>
      <c r="S737" s="35"/>
      <c r="T737" s="35">
        <f t="shared" si="139"/>
        <v>1299.2687099999998</v>
      </c>
      <c r="U737" s="35">
        <v>-45</v>
      </c>
      <c r="V737" s="35">
        <f t="shared" si="134"/>
        <v>1254.2687099999998</v>
      </c>
      <c r="W737" s="57"/>
      <c r="X737" s="35">
        <f>1254311/1000</f>
        <v>1254.3109999999999</v>
      </c>
      <c r="Y737" s="35">
        <f>1093910/1000</f>
        <v>1093.9100000000001</v>
      </c>
    </row>
    <row r="738" spans="1:25" s="8" customFormat="1" ht="24" x14ac:dyDescent="0.25">
      <c r="A738" s="51" t="s">
        <v>164</v>
      </c>
      <c r="B738" s="52">
        <v>298</v>
      </c>
      <c r="C738" s="53">
        <v>113</v>
      </c>
      <c r="D738" s="58">
        <v>7</v>
      </c>
      <c r="E738" s="61">
        <v>0</v>
      </c>
      <c r="F738" s="61">
        <v>8120</v>
      </c>
      <c r="G738" s="61"/>
      <c r="H738" s="35">
        <v>346</v>
      </c>
      <c r="I738" s="35"/>
      <c r="J738" s="35">
        <f t="shared" si="128"/>
        <v>346</v>
      </c>
      <c r="K738" s="54"/>
      <c r="L738" s="55">
        <f t="shared" si="137"/>
        <v>346</v>
      </c>
      <c r="M738" s="67">
        <f>M739</f>
        <v>-256</v>
      </c>
      <c r="N738" s="35">
        <f t="shared" si="133"/>
        <v>90</v>
      </c>
      <c r="O738" s="33"/>
      <c r="P738" s="35">
        <f t="shared" si="138"/>
        <v>90</v>
      </c>
      <c r="Q738" s="35"/>
      <c r="R738" s="35">
        <f t="shared" si="135"/>
        <v>90</v>
      </c>
      <c r="S738" s="35"/>
      <c r="T738" s="35">
        <f t="shared" si="139"/>
        <v>90</v>
      </c>
      <c r="U738" s="35"/>
      <c r="V738" s="35">
        <f t="shared" si="134"/>
        <v>90</v>
      </c>
      <c r="W738" s="57"/>
      <c r="X738" s="35">
        <f>X739</f>
        <v>90</v>
      </c>
      <c r="Y738" s="35">
        <f>Y739</f>
        <v>89.998999999999995</v>
      </c>
    </row>
    <row r="739" spans="1:25" s="8" customFormat="1" ht="24" x14ac:dyDescent="0.25">
      <c r="A739" s="51" t="s">
        <v>237</v>
      </c>
      <c r="B739" s="52">
        <v>298</v>
      </c>
      <c r="C739" s="53">
        <v>113</v>
      </c>
      <c r="D739" s="58">
        <v>7</v>
      </c>
      <c r="E739" s="61">
        <v>0</v>
      </c>
      <c r="F739" s="61">
        <v>8120</v>
      </c>
      <c r="G739" s="61">
        <v>200</v>
      </c>
      <c r="H739" s="35">
        <v>346</v>
      </c>
      <c r="I739" s="35"/>
      <c r="J739" s="35">
        <f t="shared" si="128"/>
        <v>346</v>
      </c>
      <c r="K739" s="54"/>
      <c r="L739" s="55">
        <f t="shared" si="137"/>
        <v>346</v>
      </c>
      <c r="M739" s="67">
        <f>M740</f>
        <v>-256</v>
      </c>
      <c r="N739" s="35">
        <f t="shared" si="133"/>
        <v>90</v>
      </c>
      <c r="O739" s="33"/>
      <c r="P739" s="35">
        <f t="shared" si="138"/>
        <v>90</v>
      </c>
      <c r="Q739" s="35"/>
      <c r="R739" s="35">
        <f t="shared" si="135"/>
        <v>90</v>
      </c>
      <c r="S739" s="35"/>
      <c r="T739" s="35">
        <f t="shared" si="139"/>
        <v>90</v>
      </c>
      <c r="U739" s="49"/>
      <c r="V739" s="35">
        <f t="shared" si="134"/>
        <v>90</v>
      </c>
      <c r="W739" s="57"/>
      <c r="X739" s="35">
        <f>X740</f>
        <v>90</v>
      </c>
      <c r="Y739" s="35">
        <f>Y740</f>
        <v>89.998999999999995</v>
      </c>
    </row>
    <row r="740" spans="1:25" s="8" customFormat="1" ht="24" x14ac:dyDescent="0.25">
      <c r="A740" s="51" t="s">
        <v>251</v>
      </c>
      <c r="B740" s="52">
        <v>298</v>
      </c>
      <c r="C740" s="53">
        <v>113</v>
      </c>
      <c r="D740" s="58">
        <v>7</v>
      </c>
      <c r="E740" s="61">
        <v>0</v>
      </c>
      <c r="F740" s="61">
        <v>8120</v>
      </c>
      <c r="G740" s="61">
        <v>240</v>
      </c>
      <c r="H740" s="35">
        <v>346</v>
      </c>
      <c r="I740" s="35"/>
      <c r="J740" s="35">
        <f t="shared" si="128"/>
        <v>346</v>
      </c>
      <c r="K740" s="54"/>
      <c r="L740" s="55">
        <f t="shared" si="137"/>
        <v>346</v>
      </c>
      <c r="M740" s="62">
        <v>-256</v>
      </c>
      <c r="N740" s="35">
        <f t="shared" si="133"/>
        <v>90</v>
      </c>
      <c r="O740" s="33"/>
      <c r="P740" s="35">
        <f t="shared" si="138"/>
        <v>90</v>
      </c>
      <c r="Q740" s="35"/>
      <c r="R740" s="35">
        <f t="shared" si="135"/>
        <v>90</v>
      </c>
      <c r="S740" s="35"/>
      <c r="T740" s="35">
        <f t="shared" si="139"/>
        <v>90</v>
      </c>
      <c r="U740" s="49"/>
      <c r="V740" s="35">
        <f t="shared" si="134"/>
        <v>90</v>
      </c>
      <c r="W740" s="57"/>
      <c r="X740" s="35">
        <f>90000/1000</f>
        <v>90</v>
      </c>
      <c r="Y740" s="35">
        <f>89999/1000</f>
        <v>89.998999999999995</v>
      </c>
    </row>
    <row r="741" spans="1:25" s="8" customFormat="1" x14ac:dyDescent="0.25">
      <c r="A741" s="51" t="s">
        <v>202</v>
      </c>
      <c r="B741" s="52">
        <v>298</v>
      </c>
      <c r="C741" s="53">
        <v>113</v>
      </c>
      <c r="D741" s="58">
        <v>7</v>
      </c>
      <c r="E741" s="61">
        <v>0</v>
      </c>
      <c r="F741" s="61">
        <v>8842</v>
      </c>
      <c r="G741" s="61"/>
      <c r="H741" s="35"/>
      <c r="I741" s="35"/>
      <c r="J741" s="35"/>
      <c r="K741" s="54"/>
      <c r="L741" s="55"/>
      <c r="M741" s="62">
        <f>M742</f>
        <v>256</v>
      </c>
      <c r="N741" s="35">
        <f t="shared" si="133"/>
        <v>256</v>
      </c>
      <c r="O741" s="33"/>
      <c r="P741" s="35">
        <f t="shared" si="138"/>
        <v>256</v>
      </c>
      <c r="Q741" s="35"/>
      <c r="R741" s="35">
        <f t="shared" si="135"/>
        <v>256</v>
      </c>
      <c r="S741" s="35"/>
      <c r="T741" s="35">
        <f t="shared" si="139"/>
        <v>256</v>
      </c>
      <c r="U741" s="49"/>
      <c r="V741" s="35">
        <f t="shared" si="134"/>
        <v>256</v>
      </c>
      <c r="W741" s="57"/>
      <c r="X741" s="35">
        <f>X742</f>
        <v>256</v>
      </c>
      <c r="Y741" s="35">
        <f>Y742</f>
        <v>256</v>
      </c>
    </row>
    <row r="742" spans="1:25" s="8" customFormat="1" x14ac:dyDescent="0.25">
      <c r="A742" s="51" t="s">
        <v>21</v>
      </c>
      <c r="B742" s="52">
        <v>298</v>
      </c>
      <c r="C742" s="53">
        <v>113</v>
      </c>
      <c r="D742" s="58">
        <v>7</v>
      </c>
      <c r="E742" s="61">
        <v>0</v>
      </c>
      <c r="F742" s="61">
        <v>8842</v>
      </c>
      <c r="G742" s="61">
        <v>500</v>
      </c>
      <c r="H742" s="35"/>
      <c r="I742" s="35"/>
      <c r="J742" s="35"/>
      <c r="K742" s="54"/>
      <c r="L742" s="55"/>
      <c r="M742" s="67">
        <f>M743</f>
        <v>256</v>
      </c>
      <c r="N742" s="35">
        <f t="shared" si="133"/>
        <v>256</v>
      </c>
      <c r="O742" s="33"/>
      <c r="P742" s="35">
        <f t="shared" si="138"/>
        <v>256</v>
      </c>
      <c r="Q742" s="35"/>
      <c r="R742" s="35">
        <f t="shared" si="135"/>
        <v>256</v>
      </c>
      <c r="S742" s="35"/>
      <c r="T742" s="35">
        <f t="shared" si="139"/>
        <v>256</v>
      </c>
      <c r="U742" s="49"/>
      <c r="V742" s="35">
        <f t="shared" si="134"/>
        <v>256</v>
      </c>
      <c r="W742" s="57"/>
      <c r="X742" s="35">
        <f>X743</f>
        <v>256</v>
      </c>
      <c r="Y742" s="35">
        <f>Y743</f>
        <v>256</v>
      </c>
    </row>
    <row r="743" spans="1:25" s="8" customFormat="1" x14ac:dyDescent="0.25">
      <c r="A743" s="51" t="s">
        <v>48</v>
      </c>
      <c r="B743" s="52">
        <v>298</v>
      </c>
      <c r="C743" s="53">
        <v>113</v>
      </c>
      <c r="D743" s="58">
        <v>7</v>
      </c>
      <c r="E743" s="61">
        <v>0</v>
      </c>
      <c r="F743" s="61">
        <v>8842</v>
      </c>
      <c r="G743" s="61">
        <v>540</v>
      </c>
      <c r="H743" s="35"/>
      <c r="I743" s="35"/>
      <c r="J743" s="35"/>
      <c r="K743" s="54"/>
      <c r="L743" s="55"/>
      <c r="M743" s="67">
        <v>256</v>
      </c>
      <c r="N743" s="35">
        <f t="shared" si="133"/>
        <v>256</v>
      </c>
      <c r="O743" s="33"/>
      <c r="P743" s="35">
        <f t="shared" si="138"/>
        <v>256</v>
      </c>
      <c r="Q743" s="35"/>
      <c r="R743" s="35">
        <f t="shared" si="135"/>
        <v>256</v>
      </c>
      <c r="S743" s="35"/>
      <c r="T743" s="35">
        <f t="shared" si="139"/>
        <v>256</v>
      </c>
      <c r="U743" s="49"/>
      <c r="V743" s="35">
        <f t="shared" si="134"/>
        <v>256</v>
      </c>
      <c r="W743" s="57"/>
      <c r="X743" s="35">
        <f>256000/1000</f>
        <v>256</v>
      </c>
      <c r="Y743" s="35">
        <f>256000/1000</f>
        <v>256</v>
      </c>
    </row>
    <row r="744" spans="1:25" s="8" customFormat="1" ht="92.25" customHeight="1" x14ac:dyDescent="0.25">
      <c r="A744" s="51" t="s">
        <v>239</v>
      </c>
      <c r="B744" s="52">
        <v>298</v>
      </c>
      <c r="C744" s="53">
        <v>113</v>
      </c>
      <c r="D744" s="58">
        <v>9</v>
      </c>
      <c r="E744" s="61">
        <v>0</v>
      </c>
      <c r="F744" s="61">
        <v>0</v>
      </c>
      <c r="G744" s="61"/>
      <c r="H744" s="35">
        <v>350</v>
      </c>
      <c r="I744" s="35"/>
      <c r="J744" s="35">
        <f t="shared" si="128"/>
        <v>350</v>
      </c>
      <c r="K744" s="62" t="e">
        <f>K745</f>
        <v>#REF!</v>
      </c>
      <c r="L744" s="55" t="e">
        <f t="shared" si="137"/>
        <v>#REF!</v>
      </c>
      <c r="M744" s="54"/>
      <c r="N744" s="35" t="e">
        <f t="shared" si="133"/>
        <v>#REF!</v>
      </c>
      <c r="O744" s="33"/>
      <c r="P744" s="35" t="e">
        <f t="shared" si="138"/>
        <v>#REF!</v>
      </c>
      <c r="Q744" s="83"/>
      <c r="R744" s="35" t="e">
        <f t="shared" si="135"/>
        <v>#REF!</v>
      </c>
      <c r="S744" s="35">
        <f>S745</f>
        <v>50</v>
      </c>
      <c r="T744" s="35" t="e">
        <f t="shared" si="139"/>
        <v>#REF!</v>
      </c>
      <c r="U744" s="35" t="e">
        <f>U745</f>
        <v>#REF!</v>
      </c>
      <c r="V744" s="35" t="e">
        <f t="shared" si="134"/>
        <v>#REF!</v>
      </c>
      <c r="W744" s="57"/>
      <c r="X744" s="35">
        <f t="shared" ref="X744:Y746" si="140">X745</f>
        <v>483.17200000000003</v>
      </c>
      <c r="Y744" s="35">
        <f t="shared" si="140"/>
        <v>483.17200000000003</v>
      </c>
    </row>
    <row r="745" spans="1:25" s="8" customFormat="1" x14ac:dyDescent="0.25">
      <c r="A745" s="51" t="s">
        <v>165</v>
      </c>
      <c r="B745" s="52">
        <v>298</v>
      </c>
      <c r="C745" s="53">
        <v>113</v>
      </c>
      <c r="D745" s="58">
        <v>9</v>
      </c>
      <c r="E745" s="61">
        <v>0</v>
      </c>
      <c r="F745" s="61">
        <v>8154</v>
      </c>
      <c r="G745" s="61"/>
      <c r="H745" s="35">
        <v>350</v>
      </c>
      <c r="I745" s="35"/>
      <c r="J745" s="35">
        <f t="shared" si="128"/>
        <v>350</v>
      </c>
      <c r="K745" s="67" t="e">
        <f>#REF!+K746</f>
        <v>#REF!</v>
      </c>
      <c r="L745" s="55" t="e">
        <f t="shared" si="137"/>
        <v>#REF!</v>
      </c>
      <c r="M745" s="54"/>
      <c r="N745" s="35" t="e">
        <f t="shared" si="133"/>
        <v>#REF!</v>
      </c>
      <c r="O745" s="33"/>
      <c r="P745" s="35" t="e">
        <f t="shared" si="138"/>
        <v>#REF!</v>
      </c>
      <c r="Q745" s="35"/>
      <c r="R745" s="35" t="e">
        <f t="shared" si="135"/>
        <v>#REF!</v>
      </c>
      <c r="S745" s="35">
        <f>S746</f>
        <v>50</v>
      </c>
      <c r="T745" s="35" t="e">
        <f t="shared" si="139"/>
        <v>#REF!</v>
      </c>
      <c r="U745" s="35" t="e">
        <f>#REF!+U746</f>
        <v>#REF!</v>
      </c>
      <c r="V745" s="35" t="e">
        <f t="shared" si="134"/>
        <v>#REF!</v>
      </c>
      <c r="W745" s="57"/>
      <c r="X745" s="35">
        <f t="shared" si="140"/>
        <v>483.17200000000003</v>
      </c>
      <c r="Y745" s="35">
        <f t="shared" si="140"/>
        <v>483.17200000000003</v>
      </c>
    </row>
    <row r="746" spans="1:25" s="8" customFormat="1" ht="24" x14ac:dyDescent="0.25">
      <c r="A746" s="51" t="s">
        <v>26</v>
      </c>
      <c r="B746" s="52">
        <v>298</v>
      </c>
      <c r="C746" s="53">
        <v>113</v>
      </c>
      <c r="D746" s="58">
        <v>9</v>
      </c>
      <c r="E746" s="61">
        <v>0</v>
      </c>
      <c r="F746" s="61">
        <v>8154</v>
      </c>
      <c r="G746" s="33">
        <v>600</v>
      </c>
      <c r="H746" s="35"/>
      <c r="I746" s="35"/>
      <c r="J746" s="35"/>
      <c r="K746" s="62">
        <f>K747</f>
        <v>350</v>
      </c>
      <c r="L746" s="55">
        <f t="shared" si="137"/>
        <v>350</v>
      </c>
      <c r="M746" s="54"/>
      <c r="N746" s="35">
        <f t="shared" si="133"/>
        <v>350</v>
      </c>
      <c r="O746" s="33"/>
      <c r="P746" s="35">
        <f t="shared" si="138"/>
        <v>350</v>
      </c>
      <c r="Q746" s="35"/>
      <c r="R746" s="35">
        <f t="shared" si="135"/>
        <v>350</v>
      </c>
      <c r="S746" s="35">
        <f>S747</f>
        <v>50</v>
      </c>
      <c r="T746" s="35">
        <f t="shared" si="139"/>
        <v>400</v>
      </c>
      <c r="U746" s="35">
        <f>U747</f>
        <v>83.172820000000002</v>
      </c>
      <c r="V746" s="35">
        <f t="shared" si="134"/>
        <v>483.17282</v>
      </c>
      <c r="W746" s="57"/>
      <c r="X746" s="35">
        <f t="shared" si="140"/>
        <v>483.17200000000003</v>
      </c>
      <c r="Y746" s="35">
        <f t="shared" si="140"/>
        <v>483.17200000000003</v>
      </c>
    </row>
    <row r="747" spans="1:25" s="8" customFormat="1" x14ac:dyDescent="0.25">
      <c r="A747" s="51" t="s">
        <v>27</v>
      </c>
      <c r="B747" s="52">
        <v>298</v>
      </c>
      <c r="C747" s="53">
        <v>113</v>
      </c>
      <c r="D747" s="58">
        <v>9</v>
      </c>
      <c r="E747" s="61">
        <v>0</v>
      </c>
      <c r="F747" s="61">
        <v>8154</v>
      </c>
      <c r="G747" s="33">
        <v>610</v>
      </c>
      <c r="H747" s="35"/>
      <c r="I747" s="35"/>
      <c r="J747" s="35"/>
      <c r="K747" s="62">
        <v>350</v>
      </c>
      <c r="L747" s="55">
        <f t="shared" si="137"/>
        <v>350</v>
      </c>
      <c r="M747" s="54"/>
      <c r="N747" s="35">
        <f t="shared" si="133"/>
        <v>350</v>
      </c>
      <c r="O747" s="33"/>
      <c r="P747" s="35">
        <f t="shared" si="138"/>
        <v>350</v>
      </c>
      <c r="Q747" s="35"/>
      <c r="R747" s="35">
        <f t="shared" si="135"/>
        <v>350</v>
      </c>
      <c r="S747" s="35">
        <v>50</v>
      </c>
      <c r="T747" s="35">
        <f t="shared" si="139"/>
        <v>400</v>
      </c>
      <c r="U747" s="35">
        <v>83.172820000000002</v>
      </c>
      <c r="V747" s="35">
        <f t="shared" si="134"/>
        <v>483.17282</v>
      </c>
      <c r="W747" s="57"/>
      <c r="X747" s="35">
        <f>483172/1000</f>
        <v>483.17200000000003</v>
      </c>
      <c r="Y747" s="35">
        <f>483172/1000</f>
        <v>483.17200000000003</v>
      </c>
    </row>
    <row r="748" spans="1:25" s="8" customFormat="1" ht="24" x14ac:dyDescent="0.25">
      <c r="A748" s="51" t="s">
        <v>124</v>
      </c>
      <c r="B748" s="52">
        <v>298</v>
      </c>
      <c r="C748" s="53">
        <v>113</v>
      </c>
      <c r="D748" s="58">
        <v>55</v>
      </c>
      <c r="E748" s="61">
        <v>0</v>
      </c>
      <c r="F748" s="61">
        <v>0</v>
      </c>
      <c r="G748" s="33"/>
      <c r="H748" s="35"/>
      <c r="I748" s="35"/>
      <c r="J748" s="35"/>
      <c r="K748" s="62"/>
      <c r="L748" s="55"/>
      <c r="M748" s="54"/>
      <c r="N748" s="35"/>
      <c r="O748" s="62">
        <f>O749</f>
        <v>63</v>
      </c>
      <c r="P748" s="35">
        <f>O748</f>
        <v>63</v>
      </c>
      <c r="Q748" s="59">
        <f>Q749</f>
        <v>204.51499999999999</v>
      </c>
      <c r="R748" s="35">
        <f t="shared" si="135"/>
        <v>267.51499999999999</v>
      </c>
      <c r="S748" s="35"/>
      <c r="T748" s="35">
        <f t="shared" si="139"/>
        <v>267.51499999999999</v>
      </c>
      <c r="U748" s="35"/>
      <c r="V748" s="35">
        <f t="shared" si="134"/>
        <v>267.51499999999999</v>
      </c>
      <c r="W748" s="57"/>
      <c r="X748" s="35">
        <f t="shared" ref="X748:Y750" si="141">X749</f>
        <v>267.51499999999999</v>
      </c>
      <c r="Y748" s="35">
        <f t="shared" si="141"/>
        <v>267.51499999999999</v>
      </c>
    </row>
    <row r="749" spans="1:25" s="8" customFormat="1" ht="24" x14ac:dyDescent="0.25">
      <c r="A749" s="51" t="s">
        <v>124</v>
      </c>
      <c r="B749" s="52">
        <v>298</v>
      </c>
      <c r="C749" s="53">
        <v>113</v>
      </c>
      <c r="D749" s="58">
        <v>55</v>
      </c>
      <c r="E749" s="61">
        <v>0</v>
      </c>
      <c r="F749" s="61">
        <v>8140</v>
      </c>
      <c r="G749" s="33"/>
      <c r="H749" s="35"/>
      <c r="I749" s="35"/>
      <c r="J749" s="35"/>
      <c r="K749" s="62"/>
      <c r="L749" s="55"/>
      <c r="M749" s="54"/>
      <c r="N749" s="35"/>
      <c r="O749" s="62">
        <f>O750</f>
        <v>63</v>
      </c>
      <c r="P749" s="35">
        <f t="shared" ref="P749:P751" si="142">O749</f>
        <v>63</v>
      </c>
      <c r="Q749" s="35">
        <f>Q750</f>
        <v>204.51499999999999</v>
      </c>
      <c r="R749" s="35">
        <f t="shared" si="135"/>
        <v>267.51499999999999</v>
      </c>
      <c r="S749" s="35"/>
      <c r="T749" s="35">
        <f t="shared" si="139"/>
        <v>267.51499999999999</v>
      </c>
      <c r="U749" s="49"/>
      <c r="V749" s="35">
        <f t="shared" si="134"/>
        <v>267.51499999999999</v>
      </c>
      <c r="W749" s="57"/>
      <c r="X749" s="35">
        <f t="shared" si="141"/>
        <v>267.51499999999999</v>
      </c>
      <c r="Y749" s="35">
        <f t="shared" si="141"/>
        <v>267.51499999999999</v>
      </c>
    </row>
    <row r="750" spans="1:25" s="8" customFormat="1" ht="24" x14ac:dyDescent="0.25">
      <c r="A750" s="51" t="s">
        <v>26</v>
      </c>
      <c r="B750" s="52">
        <v>298</v>
      </c>
      <c r="C750" s="53">
        <v>113</v>
      </c>
      <c r="D750" s="58">
        <v>55</v>
      </c>
      <c r="E750" s="61">
        <v>0</v>
      </c>
      <c r="F750" s="61">
        <v>8140</v>
      </c>
      <c r="G750" s="33">
        <v>600</v>
      </c>
      <c r="H750" s="35"/>
      <c r="I750" s="35"/>
      <c r="J750" s="35"/>
      <c r="K750" s="62"/>
      <c r="L750" s="55"/>
      <c r="M750" s="54"/>
      <c r="N750" s="35"/>
      <c r="O750" s="62">
        <f>O751</f>
        <v>63</v>
      </c>
      <c r="P750" s="35">
        <f t="shared" si="142"/>
        <v>63</v>
      </c>
      <c r="Q750" s="35">
        <f>Q751</f>
        <v>204.51499999999999</v>
      </c>
      <c r="R750" s="35">
        <f t="shared" si="135"/>
        <v>267.51499999999999</v>
      </c>
      <c r="S750" s="35"/>
      <c r="T750" s="35">
        <f t="shared" si="139"/>
        <v>267.51499999999999</v>
      </c>
      <c r="U750" s="49"/>
      <c r="V750" s="35">
        <f t="shared" si="134"/>
        <v>267.51499999999999</v>
      </c>
      <c r="W750" s="57"/>
      <c r="X750" s="35">
        <f t="shared" si="141"/>
        <v>267.51499999999999</v>
      </c>
      <c r="Y750" s="35">
        <f t="shared" si="141"/>
        <v>267.51499999999999</v>
      </c>
    </row>
    <row r="751" spans="1:25" s="8" customFormat="1" x14ac:dyDescent="0.25">
      <c r="A751" s="51" t="s">
        <v>27</v>
      </c>
      <c r="B751" s="52">
        <v>298</v>
      </c>
      <c r="C751" s="53">
        <v>113</v>
      </c>
      <c r="D751" s="58">
        <v>55</v>
      </c>
      <c r="E751" s="61">
        <v>0</v>
      </c>
      <c r="F751" s="61">
        <v>8140</v>
      </c>
      <c r="G751" s="33">
        <v>610</v>
      </c>
      <c r="H751" s="35"/>
      <c r="I751" s="35"/>
      <c r="J751" s="35"/>
      <c r="K751" s="62"/>
      <c r="L751" s="55"/>
      <c r="M751" s="54"/>
      <c r="N751" s="35"/>
      <c r="O751" s="62">
        <v>63</v>
      </c>
      <c r="P751" s="35">
        <f t="shared" si="142"/>
        <v>63</v>
      </c>
      <c r="Q751" s="35">
        <v>204.51499999999999</v>
      </c>
      <c r="R751" s="35">
        <f t="shared" si="135"/>
        <v>267.51499999999999</v>
      </c>
      <c r="S751" s="35"/>
      <c r="T751" s="35">
        <f t="shared" si="139"/>
        <v>267.51499999999999</v>
      </c>
      <c r="U751" s="49"/>
      <c r="V751" s="35">
        <f t="shared" si="134"/>
        <v>267.51499999999999</v>
      </c>
      <c r="W751" s="57"/>
      <c r="X751" s="35">
        <f>267515/1000</f>
        <v>267.51499999999999</v>
      </c>
      <c r="Y751" s="35">
        <f>267515/1000</f>
        <v>267.51499999999999</v>
      </c>
    </row>
    <row r="752" spans="1:25" s="8" customFormat="1" x14ac:dyDescent="0.25">
      <c r="A752" s="51" t="s">
        <v>62</v>
      </c>
      <c r="B752" s="52">
        <v>298</v>
      </c>
      <c r="C752" s="53">
        <v>113</v>
      </c>
      <c r="D752" s="58">
        <v>56</v>
      </c>
      <c r="E752" s="33">
        <v>0</v>
      </c>
      <c r="F752" s="33">
        <v>0</v>
      </c>
      <c r="G752" s="33"/>
      <c r="H752" s="35">
        <v>70</v>
      </c>
      <c r="I752" s="35"/>
      <c r="J752" s="35">
        <f t="shared" si="128"/>
        <v>70</v>
      </c>
      <c r="K752" s="54"/>
      <c r="L752" s="55">
        <f t="shared" si="137"/>
        <v>70</v>
      </c>
      <c r="M752" s="54"/>
      <c r="N752" s="35">
        <f t="shared" si="133"/>
        <v>70</v>
      </c>
      <c r="O752" s="33"/>
      <c r="P752" s="59">
        <f t="shared" si="138"/>
        <v>70</v>
      </c>
      <c r="Q752" s="36">
        <f>Q753</f>
        <v>0</v>
      </c>
      <c r="R752" s="35">
        <f t="shared" si="135"/>
        <v>70</v>
      </c>
      <c r="S752" s="35"/>
      <c r="T752" s="35">
        <f t="shared" si="139"/>
        <v>70</v>
      </c>
      <c r="U752" s="49"/>
      <c r="V752" s="35">
        <f t="shared" si="134"/>
        <v>70</v>
      </c>
      <c r="W752" s="57"/>
      <c r="X752" s="35">
        <f t="shared" ref="X752:Y754" si="143">X753</f>
        <v>70</v>
      </c>
      <c r="Y752" s="35">
        <f t="shared" si="143"/>
        <v>70</v>
      </c>
    </row>
    <row r="753" spans="1:25" s="8" customFormat="1" ht="24" x14ac:dyDescent="0.25">
      <c r="A753" s="51" t="s">
        <v>63</v>
      </c>
      <c r="B753" s="52">
        <v>298</v>
      </c>
      <c r="C753" s="53">
        <v>113</v>
      </c>
      <c r="D753" s="58">
        <v>56</v>
      </c>
      <c r="E753" s="33">
        <v>0</v>
      </c>
      <c r="F753" s="33">
        <v>8048</v>
      </c>
      <c r="G753" s="33"/>
      <c r="H753" s="35">
        <v>70</v>
      </c>
      <c r="I753" s="35"/>
      <c r="J753" s="35">
        <f t="shared" si="128"/>
        <v>70</v>
      </c>
      <c r="K753" s="54"/>
      <c r="L753" s="55">
        <f t="shared" si="137"/>
        <v>70</v>
      </c>
      <c r="M753" s="54"/>
      <c r="N753" s="35">
        <f t="shared" si="133"/>
        <v>70</v>
      </c>
      <c r="O753" s="33"/>
      <c r="P753" s="35">
        <f t="shared" si="138"/>
        <v>70</v>
      </c>
      <c r="Q753" s="59">
        <f>Q754</f>
        <v>0</v>
      </c>
      <c r="R753" s="35">
        <f t="shared" si="135"/>
        <v>70</v>
      </c>
      <c r="S753" s="35"/>
      <c r="T753" s="35">
        <f t="shared" si="139"/>
        <v>70</v>
      </c>
      <c r="U753" s="49"/>
      <c r="V753" s="35">
        <f t="shared" si="134"/>
        <v>70</v>
      </c>
      <c r="W753" s="57"/>
      <c r="X753" s="35">
        <f t="shared" si="143"/>
        <v>70</v>
      </c>
      <c r="Y753" s="35">
        <f t="shared" si="143"/>
        <v>70</v>
      </c>
    </row>
    <row r="754" spans="1:25" s="8" customFormat="1" x14ac:dyDescent="0.25">
      <c r="A754" s="51" t="s">
        <v>39</v>
      </c>
      <c r="B754" s="52">
        <v>298</v>
      </c>
      <c r="C754" s="53">
        <v>113</v>
      </c>
      <c r="D754" s="58">
        <v>56</v>
      </c>
      <c r="E754" s="33">
        <v>0</v>
      </c>
      <c r="F754" s="33">
        <v>8048</v>
      </c>
      <c r="G754" s="33">
        <v>800</v>
      </c>
      <c r="H754" s="35">
        <v>70</v>
      </c>
      <c r="I754" s="35"/>
      <c r="J754" s="35">
        <f t="shared" si="128"/>
        <v>70</v>
      </c>
      <c r="K754" s="54"/>
      <c r="L754" s="55">
        <f t="shared" si="137"/>
        <v>70</v>
      </c>
      <c r="M754" s="54"/>
      <c r="N754" s="35">
        <f t="shared" si="133"/>
        <v>70</v>
      </c>
      <c r="O754" s="33"/>
      <c r="P754" s="35">
        <f t="shared" si="138"/>
        <v>70</v>
      </c>
      <c r="Q754" s="59">
        <f>Q755</f>
        <v>0</v>
      </c>
      <c r="R754" s="35">
        <f t="shared" si="135"/>
        <v>70</v>
      </c>
      <c r="S754" s="35"/>
      <c r="T754" s="35">
        <f t="shared" si="139"/>
        <v>70</v>
      </c>
      <c r="U754" s="49"/>
      <c r="V754" s="35">
        <f t="shared" si="134"/>
        <v>70</v>
      </c>
      <c r="W754" s="57"/>
      <c r="X754" s="35">
        <f t="shared" si="143"/>
        <v>70</v>
      </c>
      <c r="Y754" s="35">
        <f t="shared" si="143"/>
        <v>70</v>
      </c>
    </row>
    <row r="755" spans="1:25" s="8" customFormat="1" x14ac:dyDescent="0.25">
      <c r="A755" s="51" t="s">
        <v>40</v>
      </c>
      <c r="B755" s="52">
        <v>298</v>
      </c>
      <c r="C755" s="53">
        <v>113</v>
      </c>
      <c r="D755" s="58">
        <v>56</v>
      </c>
      <c r="E755" s="33">
        <v>0</v>
      </c>
      <c r="F755" s="33">
        <v>8048</v>
      </c>
      <c r="G755" s="33">
        <v>850</v>
      </c>
      <c r="H755" s="35">
        <v>70</v>
      </c>
      <c r="I755" s="35"/>
      <c r="J755" s="35">
        <f t="shared" si="128"/>
        <v>70</v>
      </c>
      <c r="K755" s="54"/>
      <c r="L755" s="55">
        <f t="shared" si="137"/>
        <v>70</v>
      </c>
      <c r="M755" s="54"/>
      <c r="N755" s="35">
        <f t="shared" si="133"/>
        <v>70</v>
      </c>
      <c r="O755" s="33"/>
      <c r="P755" s="35">
        <f t="shared" si="138"/>
        <v>70</v>
      </c>
      <c r="Q755" s="59">
        <v>0</v>
      </c>
      <c r="R755" s="35">
        <f t="shared" si="135"/>
        <v>70</v>
      </c>
      <c r="S755" s="35"/>
      <c r="T755" s="35">
        <f t="shared" si="139"/>
        <v>70</v>
      </c>
      <c r="U755" s="49"/>
      <c r="V755" s="35">
        <f t="shared" si="134"/>
        <v>70</v>
      </c>
      <c r="W755" s="57"/>
      <c r="X755" s="35">
        <f>70000/1000</f>
        <v>70</v>
      </c>
      <c r="Y755" s="35">
        <f>70000/1000</f>
        <v>70</v>
      </c>
    </row>
    <row r="756" spans="1:25" s="8" customFormat="1" x14ac:dyDescent="0.25">
      <c r="A756" s="51" t="s">
        <v>64</v>
      </c>
      <c r="B756" s="52">
        <v>298</v>
      </c>
      <c r="C756" s="53">
        <v>300</v>
      </c>
      <c r="D756" s="58"/>
      <c r="E756" s="61"/>
      <c r="F756" s="61"/>
      <c r="G756" s="61"/>
      <c r="H756" s="35">
        <v>2988.6</v>
      </c>
      <c r="I756" s="35">
        <f>I762+I772</f>
        <v>0</v>
      </c>
      <c r="J756" s="35">
        <f>H756+I756</f>
        <v>2988.6</v>
      </c>
      <c r="K756" s="54"/>
      <c r="L756" s="55">
        <f t="shared" si="137"/>
        <v>2988.6</v>
      </c>
      <c r="M756" s="54"/>
      <c r="N756" s="35">
        <f t="shared" si="133"/>
        <v>2988.6</v>
      </c>
      <c r="O756" s="35">
        <f>O762+O772</f>
        <v>41.9</v>
      </c>
      <c r="P756" s="35">
        <f t="shared" si="138"/>
        <v>3030.5</v>
      </c>
      <c r="Q756" s="35">
        <f>Q758</f>
        <v>30</v>
      </c>
      <c r="R756" s="35">
        <f t="shared" si="135"/>
        <v>3060.5</v>
      </c>
      <c r="S756" s="35">
        <f>S757+S762</f>
        <v>280.39999999999998</v>
      </c>
      <c r="T756" s="35">
        <f t="shared" si="139"/>
        <v>3340.9</v>
      </c>
      <c r="U756" s="35">
        <f>U757+U762</f>
        <v>-50.172820000000002</v>
      </c>
      <c r="V756" s="35">
        <f t="shared" si="134"/>
        <v>3290.7271799999999</v>
      </c>
      <c r="W756" s="35">
        <f>W757+W762+W772</f>
        <v>10.492819999999998</v>
      </c>
      <c r="X756" s="35">
        <f t="shared" ref="X756:X792" si="144">V756+W756</f>
        <v>3301.22</v>
      </c>
      <c r="Y756" s="35">
        <f>Y757+Y762+Y772</f>
        <v>3288.252</v>
      </c>
    </row>
    <row r="757" spans="1:25" s="8" customFormat="1" x14ac:dyDescent="0.25">
      <c r="A757" s="51" t="s">
        <v>65</v>
      </c>
      <c r="B757" s="52">
        <v>298</v>
      </c>
      <c r="C757" s="53">
        <v>302</v>
      </c>
      <c r="D757" s="58"/>
      <c r="E757" s="61"/>
      <c r="F757" s="61"/>
      <c r="G757" s="61"/>
      <c r="H757" s="35"/>
      <c r="I757" s="35"/>
      <c r="J757" s="35"/>
      <c r="K757" s="54"/>
      <c r="L757" s="55"/>
      <c r="M757" s="54"/>
      <c r="N757" s="35"/>
      <c r="O757" s="35"/>
      <c r="P757" s="35"/>
      <c r="Q757" s="35">
        <f>Q758</f>
        <v>30</v>
      </c>
      <c r="R757" s="35">
        <f>R758</f>
        <v>30</v>
      </c>
      <c r="S757" s="35"/>
      <c r="T757" s="35">
        <f t="shared" si="139"/>
        <v>30</v>
      </c>
      <c r="U757" s="49"/>
      <c r="V757" s="35">
        <f t="shared" si="134"/>
        <v>30</v>
      </c>
      <c r="W757" s="57"/>
      <c r="X757" s="35">
        <f t="shared" ref="X757:Y760" si="145">X758</f>
        <v>30</v>
      </c>
      <c r="Y757" s="35">
        <f t="shared" si="145"/>
        <v>30</v>
      </c>
    </row>
    <row r="758" spans="1:25" s="8" customFormat="1" ht="72" x14ac:dyDescent="0.25">
      <c r="A758" s="51" t="s">
        <v>59</v>
      </c>
      <c r="B758" s="52">
        <v>298</v>
      </c>
      <c r="C758" s="53">
        <v>302</v>
      </c>
      <c r="D758" s="58">
        <v>6</v>
      </c>
      <c r="E758" s="61">
        <v>0</v>
      </c>
      <c r="F758" s="61">
        <v>0</v>
      </c>
      <c r="G758" s="61"/>
      <c r="H758" s="35"/>
      <c r="I758" s="35"/>
      <c r="J758" s="35"/>
      <c r="K758" s="54"/>
      <c r="L758" s="55"/>
      <c r="M758" s="54"/>
      <c r="N758" s="35"/>
      <c r="O758" s="35"/>
      <c r="P758" s="35"/>
      <c r="Q758" s="59">
        <f>Q759</f>
        <v>30</v>
      </c>
      <c r="R758" s="35">
        <f t="shared" si="135"/>
        <v>30</v>
      </c>
      <c r="S758" s="35"/>
      <c r="T758" s="35">
        <f t="shared" si="139"/>
        <v>30</v>
      </c>
      <c r="U758" s="49"/>
      <c r="V758" s="35">
        <f t="shared" si="134"/>
        <v>30</v>
      </c>
      <c r="W758" s="57"/>
      <c r="X758" s="35">
        <f t="shared" si="145"/>
        <v>30</v>
      </c>
      <c r="Y758" s="35">
        <f t="shared" si="145"/>
        <v>30</v>
      </c>
    </row>
    <row r="759" spans="1:25" s="8" customFormat="1" ht="24" x14ac:dyDescent="0.25">
      <c r="A759" s="51" t="s">
        <v>66</v>
      </c>
      <c r="B759" s="52">
        <v>298</v>
      </c>
      <c r="C759" s="53">
        <v>302</v>
      </c>
      <c r="D759" s="58">
        <v>6</v>
      </c>
      <c r="E759" s="61">
        <v>0</v>
      </c>
      <c r="F759" s="61">
        <v>8153</v>
      </c>
      <c r="G759" s="61"/>
      <c r="H759" s="35"/>
      <c r="I759" s="35"/>
      <c r="J759" s="35"/>
      <c r="K759" s="54"/>
      <c r="L759" s="55"/>
      <c r="M759" s="54"/>
      <c r="N759" s="35"/>
      <c r="O759" s="35"/>
      <c r="P759" s="35"/>
      <c r="Q759" s="35">
        <v>30</v>
      </c>
      <c r="R759" s="35">
        <f t="shared" si="135"/>
        <v>30</v>
      </c>
      <c r="S759" s="35"/>
      <c r="T759" s="35">
        <f t="shared" si="139"/>
        <v>30</v>
      </c>
      <c r="U759" s="49"/>
      <c r="V759" s="35">
        <f t="shared" si="134"/>
        <v>30</v>
      </c>
      <c r="W759" s="57"/>
      <c r="X759" s="35">
        <f t="shared" si="145"/>
        <v>30</v>
      </c>
      <c r="Y759" s="35">
        <f t="shared" si="145"/>
        <v>30</v>
      </c>
    </row>
    <row r="760" spans="1:25" s="8" customFormat="1" ht="24" x14ac:dyDescent="0.25">
      <c r="A760" s="51" t="s">
        <v>237</v>
      </c>
      <c r="B760" s="52">
        <v>298</v>
      </c>
      <c r="C760" s="53">
        <v>302</v>
      </c>
      <c r="D760" s="58">
        <v>6</v>
      </c>
      <c r="E760" s="61">
        <v>0</v>
      </c>
      <c r="F760" s="61">
        <v>8153</v>
      </c>
      <c r="G760" s="33">
        <v>200</v>
      </c>
      <c r="H760" s="35"/>
      <c r="I760" s="35"/>
      <c r="J760" s="35"/>
      <c r="K760" s="54"/>
      <c r="L760" s="55"/>
      <c r="M760" s="54"/>
      <c r="N760" s="35"/>
      <c r="O760" s="35"/>
      <c r="P760" s="35"/>
      <c r="Q760" s="35">
        <v>30</v>
      </c>
      <c r="R760" s="35">
        <f t="shared" si="135"/>
        <v>30</v>
      </c>
      <c r="S760" s="35"/>
      <c r="T760" s="35">
        <f t="shared" si="139"/>
        <v>30</v>
      </c>
      <c r="U760" s="49"/>
      <c r="V760" s="35">
        <f t="shared" si="134"/>
        <v>30</v>
      </c>
      <c r="W760" s="57"/>
      <c r="X760" s="35">
        <f t="shared" si="145"/>
        <v>30</v>
      </c>
      <c r="Y760" s="35">
        <f t="shared" si="145"/>
        <v>30</v>
      </c>
    </row>
    <row r="761" spans="1:25" s="8" customFormat="1" ht="24" x14ac:dyDescent="0.25">
      <c r="A761" s="51" t="s">
        <v>251</v>
      </c>
      <c r="B761" s="52">
        <v>298</v>
      </c>
      <c r="C761" s="53">
        <v>302</v>
      </c>
      <c r="D761" s="58">
        <v>6</v>
      </c>
      <c r="E761" s="61">
        <v>0</v>
      </c>
      <c r="F761" s="61">
        <v>8153</v>
      </c>
      <c r="G761" s="33">
        <v>240</v>
      </c>
      <c r="H761" s="35"/>
      <c r="I761" s="35"/>
      <c r="J761" s="35"/>
      <c r="K761" s="54"/>
      <c r="L761" s="55"/>
      <c r="M761" s="54"/>
      <c r="N761" s="35"/>
      <c r="O761" s="35"/>
      <c r="P761" s="35"/>
      <c r="Q761" s="35">
        <v>30</v>
      </c>
      <c r="R761" s="35">
        <f t="shared" si="135"/>
        <v>30</v>
      </c>
      <c r="S761" s="35"/>
      <c r="T761" s="35">
        <f t="shared" si="139"/>
        <v>30</v>
      </c>
      <c r="U761" s="49"/>
      <c r="V761" s="35">
        <f t="shared" si="134"/>
        <v>30</v>
      </c>
      <c r="W761" s="57"/>
      <c r="X761" s="35">
        <f>30000/1000</f>
        <v>30</v>
      </c>
      <c r="Y761" s="35">
        <f>30000/1000</f>
        <v>30</v>
      </c>
    </row>
    <row r="762" spans="1:25" s="8" customFormat="1" ht="24" x14ac:dyDescent="0.25">
      <c r="A762" s="51" t="s">
        <v>166</v>
      </c>
      <c r="B762" s="52">
        <v>298</v>
      </c>
      <c r="C762" s="53">
        <v>309</v>
      </c>
      <c r="D762" s="58"/>
      <c r="E762" s="61"/>
      <c r="F762" s="61"/>
      <c r="G762" s="61"/>
      <c r="H762" s="35">
        <v>2768.6</v>
      </c>
      <c r="I762" s="35">
        <f>I763</f>
        <v>0</v>
      </c>
      <c r="J762" s="35">
        <f t="shared" ref="J762:J776" si="146">H762+I762</f>
        <v>2768.6</v>
      </c>
      <c r="K762" s="54"/>
      <c r="L762" s="55">
        <f t="shared" si="137"/>
        <v>2768.6</v>
      </c>
      <c r="M762" s="54"/>
      <c r="N762" s="35">
        <f t="shared" si="133"/>
        <v>2768.6</v>
      </c>
      <c r="O762" s="33">
        <f>O763</f>
        <v>41.9</v>
      </c>
      <c r="P762" s="35">
        <f t="shared" si="138"/>
        <v>2810.5</v>
      </c>
      <c r="Q762" s="35">
        <f>Q763</f>
        <v>0</v>
      </c>
      <c r="R762" s="35">
        <f t="shared" si="135"/>
        <v>2810.5</v>
      </c>
      <c r="S762" s="64">
        <f>S763</f>
        <v>280.39999999999998</v>
      </c>
      <c r="T762" s="35">
        <f t="shared" si="139"/>
        <v>3090.9</v>
      </c>
      <c r="U762" s="35">
        <f>U763</f>
        <v>-50.172820000000002</v>
      </c>
      <c r="V762" s="35">
        <f t="shared" si="134"/>
        <v>3040.7271799999999</v>
      </c>
      <c r="W762" s="35">
        <f>W763</f>
        <v>30.492819999999998</v>
      </c>
      <c r="X762" s="35">
        <f t="shared" si="144"/>
        <v>3071.22</v>
      </c>
      <c r="Y762" s="35">
        <f>Y763</f>
        <v>3058.252</v>
      </c>
    </row>
    <row r="763" spans="1:25" s="8" customFormat="1" ht="106.5" customHeight="1" x14ac:dyDescent="0.25">
      <c r="A763" s="51" t="s">
        <v>239</v>
      </c>
      <c r="B763" s="52">
        <v>298</v>
      </c>
      <c r="C763" s="53">
        <v>309</v>
      </c>
      <c r="D763" s="58">
        <v>9</v>
      </c>
      <c r="E763" s="61">
        <v>0</v>
      </c>
      <c r="F763" s="61">
        <v>0</v>
      </c>
      <c r="G763" s="61"/>
      <c r="H763" s="35">
        <v>2768.6</v>
      </c>
      <c r="I763" s="35">
        <f>I764</f>
        <v>0</v>
      </c>
      <c r="J763" s="35">
        <f t="shared" si="146"/>
        <v>2768.6</v>
      </c>
      <c r="K763" s="54"/>
      <c r="L763" s="55">
        <f t="shared" si="137"/>
        <v>2768.6</v>
      </c>
      <c r="M763" s="54"/>
      <c r="N763" s="35">
        <f t="shared" si="133"/>
        <v>2768.6</v>
      </c>
      <c r="O763" s="33">
        <f>O764</f>
        <v>41.9</v>
      </c>
      <c r="P763" s="35">
        <f t="shared" si="138"/>
        <v>2810.5</v>
      </c>
      <c r="Q763" s="83">
        <f>Q764</f>
        <v>0</v>
      </c>
      <c r="R763" s="35">
        <f t="shared" si="135"/>
        <v>2810.5</v>
      </c>
      <c r="S763" s="35">
        <f>S764+S769</f>
        <v>280.39999999999998</v>
      </c>
      <c r="T763" s="35">
        <f t="shared" si="139"/>
        <v>3090.9</v>
      </c>
      <c r="U763" s="35">
        <f>U764+U769</f>
        <v>-50.172820000000002</v>
      </c>
      <c r="V763" s="35">
        <f t="shared" si="134"/>
        <v>3040.7271799999999</v>
      </c>
      <c r="W763" s="35">
        <f>W764+W769</f>
        <v>30.492819999999998</v>
      </c>
      <c r="X763" s="35">
        <f>X764+X769</f>
        <v>3071.22</v>
      </c>
      <c r="Y763" s="35">
        <f>Y764+Y769</f>
        <v>3058.252</v>
      </c>
    </row>
    <row r="764" spans="1:25" s="8" customFormat="1" ht="24" x14ac:dyDescent="0.25">
      <c r="A764" s="51" t="s">
        <v>38</v>
      </c>
      <c r="B764" s="52">
        <v>298</v>
      </c>
      <c r="C764" s="53">
        <v>309</v>
      </c>
      <c r="D764" s="58">
        <v>9</v>
      </c>
      <c r="E764" s="33">
        <v>0</v>
      </c>
      <c r="F764" s="33">
        <v>8001</v>
      </c>
      <c r="G764" s="33"/>
      <c r="H764" s="35">
        <v>2174.4</v>
      </c>
      <c r="I764" s="35">
        <f>I765+I767</f>
        <v>0</v>
      </c>
      <c r="J764" s="35">
        <f t="shared" si="146"/>
        <v>2174.4</v>
      </c>
      <c r="K764" s="54"/>
      <c r="L764" s="55">
        <f t="shared" si="137"/>
        <v>2174.4</v>
      </c>
      <c r="M764" s="54"/>
      <c r="N764" s="35">
        <f t="shared" si="133"/>
        <v>2174.4</v>
      </c>
      <c r="O764" s="33">
        <f>O765+O767</f>
        <v>41.9</v>
      </c>
      <c r="P764" s="35">
        <f t="shared" si="138"/>
        <v>2216.3000000000002</v>
      </c>
      <c r="Q764" s="35">
        <f>Q765+Q767</f>
        <v>0</v>
      </c>
      <c r="R764" s="35">
        <f t="shared" si="135"/>
        <v>2216.3000000000002</v>
      </c>
      <c r="S764" s="35">
        <f>S765+S767</f>
        <v>455.4</v>
      </c>
      <c r="T764" s="35">
        <f t="shared" si="139"/>
        <v>2671.7000000000003</v>
      </c>
      <c r="U764" s="35">
        <f>U765+U767</f>
        <v>33</v>
      </c>
      <c r="V764" s="35">
        <f t="shared" si="134"/>
        <v>2704.7000000000003</v>
      </c>
      <c r="W764" s="35">
        <f>W765</f>
        <v>52</v>
      </c>
      <c r="X764" s="35">
        <f>X765+X767</f>
        <v>2756.7</v>
      </c>
      <c r="Y764" s="35">
        <f>Y765+Y767</f>
        <v>2743.837</v>
      </c>
    </row>
    <row r="765" spans="1:25" s="8" customFormat="1" ht="48" x14ac:dyDescent="0.25">
      <c r="A765" s="51" t="s">
        <v>36</v>
      </c>
      <c r="B765" s="52">
        <v>298</v>
      </c>
      <c r="C765" s="53">
        <v>309</v>
      </c>
      <c r="D765" s="58">
        <v>9</v>
      </c>
      <c r="E765" s="61">
        <v>0</v>
      </c>
      <c r="F765" s="33">
        <v>8001</v>
      </c>
      <c r="G765" s="33">
        <v>100</v>
      </c>
      <c r="H765" s="35">
        <v>2101.5</v>
      </c>
      <c r="I765" s="35">
        <f>I766</f>
        <v>1</v>
      </c>
      <c r="J765" s="35">
        <f t="shared" si="146"/>
        <v>2102.5</v>
      </c>
      <c r="K765" s="54"/>
      <c r="L765" s="55">
        <f t="shared" si="137"/>
        <v>2102.5</v>
      </c>
      <c r="M765" s="54"/>
      <c r="N765" s="35">
        <f t="shared" si="133"/>
        <v>2102.5</v>
      </c>
      <c r="O765" s="33"/>
      <c r="P765" s="35">
        <f t="shared" si="138"/>
        <v>2102.5</v>
      </c>
      <c r="Q765" s="35">
        <f>Q766</f>
        <v>10.7</v>
      </c>
      <c r="R765" s="35">
        <f t="shared" si="135"/>
        <v>2113.1999999999998</v>
      </c>
      <c r="S765" s="35">
        <f>S766</f>
        <v>455.4</v>
      </c>
      <c r="T765" s="35">
        <f t="shared" si="139"/>
        <v>2568.6</v>
      </c>
      <c r="U765" s="35">
        <f>U766</f>
        <v>33</v>
      </c>
      <c r="V765" s="35">
        <f t="shared" si="134"/>
        <v>2601.6</v>
      </c>
      <c r="W765" s="35">
        <f>W766</f>
        <v>52</v>
      </c>
      <c r="X765" s="35">
        <f>X766</f>
        <v>2653.6</v>
      </c>
      <c r="Y765" s="35">
        <f>Y766</f>
        <v>2646.1669999999999</v>
      </c>
    </row>
    <row r="766" spans="1:25" s="8" customFormat="1" ht="24" x14ac:dyDescent="0.25">
      <c r="A766" s="51" t="s">
        <v>37</v>
      </c>
      <c r="B766" s="52">
        <v>298</v>
      </c>
      <c r="C766" s="53">
        <v>309</v>
      </c>
      <c r="D766" s="58">
        <v>9</v>
      </c>
      <c r="E766" s="33">
        <v>0</v>
      </c>
      <c r="F766" s="33">
        <v>8001</v>
      </c>
      <c r="G766" s="33">
        <v>120</v>
      </c>
      <c r="H766" s="35">
        <v>2101.5</v>
      </c>
      <c r="I766" s="35">
        <v>1</v>
      </c>
      <c r="J766" s="35">
        <f t="shared" si="146"/>
        <v>2102.5</v>
      </c>
      <c r="K766" s="54"/>
      <c r="L766" s="55">
        <f t="shared" si="137"/>
        <v>2102.5</v>
      </c>
      <c r="M766" s="54"/>
      <c r="N766" s="35">
        <f t="shared" si="133"/>
        <v>2102.5</v>
      </c>
      <c r="O766" s="33"/>
      <c r="P766" s="35">
        <f t="shared" si="138"/>
        <v>2102.5</v>
      </c>
      <c r="Q766" s="35">
        <v>10.7</v>
      </c>
      <c r="R766" s="35">
        <f t="shared" si="135"/>
        <v>2113.1999999999998</v>
      </c>
      <c r="S766" s="35">
        <v>455.4</v>
      </c>
      <c r="T766" s="35">
        <f t="shared" si="139"/>
        <v>2568.6</v>
      </c>
      <c r="U766" s="35">
        <v>33</v>
      </c>
      <c r="V766" s="35">
        <f t="shared" si="134"/>
        <v>2601.6</v>
      </c>
      <c r="W766" s="35">
        <v>52</v>
      </c>
      <c r="X766" s="35">
        <f>2653600/1000</f>
        <v>2653.6</v>
      </c>
      <c r="Y766" s="35">
        <f>2646167/1000</f>
        <v>2646.1669999999999</v>
      </c>
    </row>
    <row r="767" spans="1:25" s="8" customFormat="1" ht="24" x14ac:dyDescent="0.25">
      <c r="A767" s="51" t="s">
        <v>237</v>
      </c>
      <c r="B767" s="52">
        <v>298</v>
      </c>
      <c r="C767" s="53">
        <v>309</v>
      </c>
      <c r="D767" s="58">
        <v>9</v>
      </c>
      <c r="E767" s="61">
        <v>0</v>
      </c>
      <c r="F767" s="33">
        <v>8001</v>
      </c>
      <c r="G767" s="33">
        <v>200</v>
      </c>
      <c r="H767" s="35">
        <v>72.900000000000006</v>
      </c>
      <c r="I767" s="35">
        <f>I768</f>
        <v>-1</v>
      </c>
      <c r="J767" s="35">
        <f t="shared" si="146"/>
        <v>71.900000000000006</v>
      </c>
      <c r="K767" s="54"/>
      <c r="L767" s="55">
        <f t="shared" si="137"/>
        <v>71.900000000000006</v>
      </c>
      <c r="M767" s="54"/>
      <c r="N767" s="35">
        <f t="shared" si="133"/>
        <v>71.900000000000006</v>
      </c>
      <c r="O767" s="33">
        <f>O768</f>
        <v>41.9</v>
      </c>
      <c r="P767" s="35">
        <f t="shared" si="138"/>
        <v>113.80000000000001</v>
      </c>
      <c r="Q767" s="35">
        <f>Q768</f>
        <v>-10.7</v>
      </c>
      <c r="R767" s="35">
        <f t="shared" si="135"/>
        <v>103.10000000000001</v>
      </c>
      <c r="S767" s="35"/>
      <c r="T767" s="35">
        <f t="shared" si="139"/>
        <v>103.10000000000001</v>
      </c>
      <c r="U767" s="49"/>
      <c r="V767" s="35">
        <f t="shared" si="134"/>
        <v>103.10000000000001</v>
      </c>
      <c r="W767" s="57"/>
      <c r="X767" s="35">
        <f>X768</f>
        <v>103.1</v>
      </c>
      <c r="Y767" s="62">
        <f>Y768</f>
        <v>97.67</v>
      </c>
    </row>
    <row r="768" spans="1:25" s="8" customFormat="1" ht="24" x14ac:dyDescent="0.25">
      <c r="A768" s="51" t="s">
        <v>251</v>
      </c>
      <c r="B768" s="52">
        <v>298</v>
      </c>
      <c r="C768" s="53">
        <v>309</v>
      </c>
      <c r="D768" s="58">
        <v>9</v>
      </c>
      <c r="E768" s="33">
        <v>0</v>
      </c>
      <c r="F768" s="33">
        <v>8001</v>
      </c>
      <c r="G768" s="33">
        <v>240</v>
      </c>
      <c r="H768" s="35">
        <v>72.900000000000006</v>
      </c>
      <c r="I768" s="35">
        <v>-1</v>
      </c>
      <c r="J768" s="35">
        <f t="shared" si="146"/>
        <v>71.900000000000006</v>
      </c>
      <c r="K768" s="54"/>
      <c r="L768" s="55">
        <f t="shared" si="137"/>
        <v>71.900000000000006</v>
      </c>
      <c r="M768" s="54"/>
      <c r="N768" s="35">
        <f t="shared" si="133"/>
        <v>71.900000000000006</v>
      </c>
      <c r="O768" s="33">
        <v>41.9</v>
      </c>
      <c r="P768" s="35">
        <f t="shared" si="138"/>
        <v>113.80000000000001</v>
      </c>
      <c r="Q768" s="35">
        <v>-10.7</v>
      </c>
      <c r="R768" s="35">
        <f t="shared" si="135"/>
        <v>103.10000000000001</v>
      </c>
      <c r="S768" s="35"/>
      <c r="T768" s="35">
        <f t="shared" si="139"/>
        <v>103.10000000000001</v>
      </c>
      <c r="U768" s="35"/>
      <c r="V768" s="35">
        <f t="shared" si="134"/>
        <v>103.10000000000001</v>
      </c>
      <c r="W768" s="57"/>
      <c r="X768" s="35">
        <f>103100/1000</f>
        <v>103.1</v>
      </c>
      <c r="Y768" s="62">
        <f>97670/1000</f>
        <v>97.67</v>
      </c>
    </row>
    <row r="769" spans="1:25" s="8" customFormat="1" ht="24" x14ac:dyDescent="0.25">
      <c r="A769" s="51" t="s">
        <v>167</v>
      </c>
      <c r="B769" s="52">
        <v>298</v>
      </c>
      <c r="C769" s="53">
        <v>309</v>
      </c>
      <c r="D769" s="58">
        <v>9</v>
      </c>
      <c r="E769" s="61">
        <v>0</v>
      </c>
      <c r="F769" s="61">
        <v>8155</v>
      </c>
      <c r="G769" s="61"/>
      <c r="H769" s="35">
        <v>594.20000000000005</v>
      </c>
      <c r="I769" s="35"/>
      <c r="J769" s="35">
        <f t="shared" si="146"/>
        <v>594.20000000000005</v>
      </c>
      <c r="K769" s="54"/>
      <c r="L769" s="55">
        <f t="shared" si="137"/>
        <v>594.20000000000005</v>
      </c>
      <c r="M769" s="54"/>
      <c r="N769" s="35">
        <f t="shared" si="133"/>
        <v>594.20000000000005</v>
      </c>
      <c r="O769" s="33"/>
      <c r="P769" s="35">
        <f t="shared" si="138"/>
        <v>594.20000000000005</v>
      </c>
      <c r="Q769" s="35"/>
      <c r="R769" s="35">
        <f t="shared" si="135"/>
        <v>594.20000000000005</v>
      </c>
      <c r="S769" s="35">
        <f>S770</f>
        <v>-175</v>
      </c>
      <c r="T769" s="35">
        <f t="shared" si="139"/>
        <v>419.20000000000005</v>
      </c>
      <c r="U769" s="35">
        <f>U770</f>
        <v>-83.172820000000002</v>
      </c>
      <c r="V769" s="35">
        <f t="shared" si="134"/>
        <v>336.02718000000004</v>
      </c>
      <c r="W769" s="35">
        <f t="shared" ref="W769:Y770" si="147">W770</f>
        <v>-21.507180000000002</v>
      </c>
      <c r="X769" s="35">
        <f t="shared" si="147"/>
        <v>314.52</v>
      </c>
      <c r="Y769" s="62">
        <f t="shared" si="147"/>
        <v>314.41500000000002</v>
      </c>
    </row>
    <row r="770" spans="1:25" s="8" customFormat="1" ht="26.25" customHeight="1" x14ac:dyDescent="0.25">
      <c r="A770" s="51" t="s">
        <v>237</v>
      </c>
      <c r="B770" s="52">
        <v>298</v>
      </c>
      <c r="C770" s="53">
        <v>309</v>
      </c>
      <c r="D770" s="58">
        <v>9</v>
      </c>
      <c r="E770" s="61">
        <v>0</v>
      </c>
      <c r="F770" s="61">
        <v>8155</v>
      </c>
      <c r="G770" s="61">
        <v>200</v>
      </c>
      <c r="H770" s="35">
        <v>594.20000000000005</v>
      </c>
      <c r="I770" s="35"/>
      <c r="J770" s="35">
        <f t="shared" si="146"/>
        <v>594.20000000000005</v>
      </c>
      <c r="K770" s="54"/>
      <c r="L770" s="55">
        <f t="shared" si="137"/>
        <v>594.20000000000005</v>
      </c>
      <c r="M770" s="54"/>
      <c r="N770" s="35">
        <f t="shared" si="133"/>
        <v>594.20000000000005</v>
      </c>
      <c r="O770" s="33"/>
      <c r="P770" s="35">
        <f t="shared" si="138"/>
        <v>594.20000000000005</v>
      </c>
      <c r="Q770" s="35"/>
      <c r="R770" s="35">
        <f t="shared" si="135"/>
        <v>594.20000000000005</v>
      </c>
      <c r="S770" s="35">
        <f>S771</f>
        <v>-175</v>
      </c>
      <c r="T770" s="35">
        <f t="shared" si="139"/>
        <v>419.20000000000005</v>
      </c>
      <c r="U770" s="35">
        <f>U771</f>
        <v>-83.172820000000002</v>
      </c>
      <c r="V770" s="35">
        <f t="shared" si="134"/>
        <v>336.02718000000004</v>
      </c>
      <c r="W770" s="35">
        <f t="shared" si="147"/>
        <v>-21.507180000000002</v>
      </c>
      <c r="X770" s="35">
        <f t="shared" si="147"/>
        <v>314.52</v>
      </c>
      <c r="Y770" s="62">
        <f t="shared" si="147"/>
        <v>314.41500000000002</v>
      </c>
    </row>
    <row r="771" spans="1:25" s="8" customFormat="1" ht="24" x14ac:dyDescent="0.25">
      <c r="A771" s="51" t="s">
        <v>251</v>
      </c>
      <c r="B771" s="52">
        <v>298</v>
      </c>
      <c r="C771" s="53">
        <v>309</v>
      </c>
      <c r="D771" s="58">
        <v>9</v>
      </c>
      <c r="E771" s="61">
        <v>0</v>
      </c>
      <c r="F771" s="61">
        <v>8155</v>
      </c>
      <c r="G771" s="61">
        <v>240</v>
      </c>
      <c r="H771" s="35">
        <v>594.20000000000005</v>
      </c>
      <c r="I771" s="35"/>
      <c r="J771" s="35">
        <f t="shared" si="146"/>
        <v>594.20000000000005</v>
      </c>
      <c r="K771" s="54"/>
      <c r="L771" s="55">
        <f t="shared" si="137"/>
        <v>594.20000000000005</v>
      </c>
      <c r="M771" s="54"/>
      <c r="N771" s="35">
        <f t="shared" si="133"/>
        <v>594.20000000000005</v>
      </c>
      <c r="O771" s="33"/>
      <c r="P771" s="35">
        <f t="shared" si="138"/>
        <v>594.20000000000005</v>
      </c>
      <c r="Q771" s="35"/>
      <c r="R771" s="35">
        <f t="shared" si="135"/>
        <v>594.20000000000005</v>
      </c>
      <c r="S771" s="35">
        <v>-175</v>
      </c>
      <c r="T771" s="35">
        <f t="shared" si="139"/>
        <v>419.20000000000005</v>
      </c>
      <c r="U771" s="35">
        <v>-83.172820000000002</v>
      </c>
      <c r="V771" s="35">
        <f t="shared" si="134"/>
        <v>336.02718000000004</v>
      </c>
      <c r="W771" s="35">
        <v>-21.507180000000002</v>
      </c>
      <c r="X771" s="35">
        <f>314520/1000</f>
        <v>314.52</v>
      </c>
      <c r="Y771" s="62">
        <f>314415/1000</f>
        <v>314.41500000000002</v>
      </c>
    </row>
    <row r="772" spans="1:25" s="8" customFormat="1" x14ac:dyDescent="0.25">
      <c r="A772" s="51" t="s">
        <v>168</v>
      </c>
      <c r="B772" s="52">
        <v>298</v>
      </c>
      <c r="C772" s="53">
        <v>310</v>
      </c>
      <c r="D772" s="58"/>
      <c r="E772" s="61"/>
      <c r="F772" s="61"/>
      <c r="G772" s="61"/>
      <c r="H772" s="35">
        <v>220</v>
      </c>
      <c r="I772" s="35"/>
      <c r="J772" s="35">
        <f t="shared" si="146"/>
        <v>220</v>
      </c>
      <c r="K772" s="54"/>
      <c r="L772" s="55">
        <f t="shared" si="137"/>
        <v>220</v>
      </c>
      <c r="M772" s="54"/>
      <c r="N772" s="35">
        <f t="shared" si="133"/>
        <v>220</v>
      </c>
      <c r="O772" s="33"/>
      <c r="P772" s="35">
        <f t="shared" si="138"/>
        <v>220</v>
      </c>
      <c r="Q772" s="35"/>
      <c r="R772" s="35">
        <f t="shared" si="135"/>
        <v>220</v>
      </c>
      <c r="S772" s="35"/>
      <c r="T772" s="35">
        <f t="shared" si="139"/>
        <v>220</v>
      </c>
      <c r="U772" s="49"/>
      <c r="V772" s="35">
        <f t="shared" si="134"/>
        <v>220</v>
      </c>
      <c r="W772" s="35">
        <f t="shared" ref="W772:Y775" si="148">W773</f>
        <v>-20</v>
      </c>
      <c r="X772" s="35">
        <f t="shared" si="148"/>
        <v>200</v>
      </c>
      <c r="Y772" s="35">
        <f t="shared" si="148"/>
        <v>200</v>
      </c>
    </row>
    <row r="773" spans="1:25" s="8" customFormat="1" ht="84" x14ac:dyDescent="0.25">
      <c r="A773" s="51" t="s">
        <v>239</v>
      </c>
      <c r="B773" s="52">
        <v>298</v>
      </c>
      <c r="C773" s="53">
        <v>310</v>
      </c>
      <c r="D773" s="58">
        <v>9</v>
      </c>
      <c r="E773" s="61">
        <v>0</v>
      </c>
      <c r="F773" s="61">
        <v>0</v>
      </c>
      <c r="G773" s="61"/>
      <c r="H773" s="35">
        <v>220</v>
      </c>
      <c r="I773" s="35"/>
      <c r="J773" s="35">
        <f t="shared" si="146"/>
        <v>220</v>
      </c>
      <c r="K773" s="54"/>
      <c r="L773" s="55">
        <f t="shared" si="137"/>
        <v>220</v>
      </c>
      <c r="M773" s="54"/>
      <c r="N773" s="35">
        <f t="shared" si="133"/>
        <v>220</v>
      </c>
      <c r="O773" s="33"/>
      <c r="P773" s="35">
        <f t="shared" si="138"/>
        <v>220</v>
      </c>
      <c r="Q773" s="83"/>
      <c r="R773" s="35">
        <f t="shared" si="135"/>
        <v>220</v>
      </c>
      <c r="S773" s="35"/>
      <c r="T773" s="35">
        <f t="shared" si="139"/>
        <v>220</v>
      </c>
      <c r="U773" s="49"/>
      <c r="V773" s="35">
        <f t="shared" si="134"/>
        <v>220</v>
      </c>
      <c r="W773" s="35">
        <f t="shared" si="148"/>
        <v>-20</v>
      </c>
      <c r="X773" s="35">
        <f t="shared" si="148"/>
        <v>200</v>
      </c>
      <c r="Y773" s="35">
        <f t="shared" si="148"/>
        <v>200</v>
      </c>
    </row>
    <row r="774" spans="1:25" s="8" customFormat="1" ht="24" x14ac:dyDescent="0.25">
      <c r="A774" s="51" t="s">
        <v>169</v>
      </c>
      <c r="B774" s="52">
        <v>298</v>
      </c>
      <c r="C774" s="53">
        <v>310</v>
      </c>
      <c r="D774" s="58">
        <v>9</v>
      </c>
      <c r="E774" s="61">
        <v>0</v>
      </c>
      <c r="F774" s="61">
        <v>8852</v>
      </c>
      <c r="G774" s="61"/>
      <c r="H774" s="35">
        <v>220</v>
      </c>
      <c r="I774" s="35"/>
      <c r="J774" s="35">
        <f t="shared" si="146"/>
        <v>220</v>
      </c>
      <c r="K774" s="54"/>
      <c r="L774" s="55">
        <f t="shared" si="137"/>
        <v>220</v>
      </c>
      <c r="M774" s="54"/>
      <c r="N774" s="35">
        <f t="shared" si="133"/>
        <v>220</v>
      </c>
      <c r="O774" s="33"/>
      <c r="P774" s="35">
        <f t="shared" si="138"/>
        <v>220</v>
      </c>
      <c r="Q774" s="35"/>
      <c r="R774" s="35">
        <f t="shared" si="135"/>
        <v>220</v>
      </c>
      <c r="S774" s="35"/>
      <c r="T774" s="35">
        <f t="shared" si="139"/>
        <v>220</v>
      </c>
      <c r="U774" s="49"/>
      <c r="V774" s="35">
        <f t="shared" si="134"/>
        <v>220</v>
      </c>
      <c r="W774" s="35">
        <f t="shared" si="148"/>
        <v>-20</v>
      </c>
      <c r="X774" s="35">
        <f t="shared" si="148"/>
        <v>200</v>
      </c>
      <c r="Y774" s="35">
        <f t="shared" si="148"/>
        <v>200</v>
      </c>
    </row>
    <row r="775" spans="1:25" s="8" customFormat="1" x14ac:dyDescent="0.25">
      <c r="A775" s="51" t="s">
        <v>21</v>
      </c>
      <c r="B775" s="52">
        <v>298</v>
      </c>
      <c r="C775" s="53">
        <v>310</v>
      </c>
      <c r="D775" s="58">
        <v>9</v>
      </c>
      <c r="E775" s="61">
        <v>0</v>
      </c>
      <c r="F775" s="61">
        <v>8852</v>
      </c>
      <c r="G775" s="61">
        <v>500</v>
      </c>
      <c r="H775" s="35">
        <v>220</v>
      </c>
      <c r="I775" s="35"/>
      <c r="J775" s="35">
        <f t="shared" si="146"/>
        <v>220</v>
      </c>
      <c r="K775" s="54"/>
      <c r="L775" s="55">
        <f t="shared" si="137"/>
        <v>220</v>
      </c>
      <c r="M775" s="54"/>
      <c r="N775" s="35">
        <f t="shared" si="133"/>
        <v>220</v>
      </c>
      <c r="O775" s="33"/>
      <c r="P775" s="35">
        <f t="shared" si="138"/>
        <v>220</v>
      </c>
      <c r="Q775" s="35"/>
      <c r="R775" s="35">
        <f t="shared" si="135"/>
        <v>220</v>
      </c>
      <c r="S775" s="35"/>
      <c r="T775" s="35">
        <f t="shared" si="139"/>
        <v>220</v>
      </c>
      <c r="U775" s="49"/>
      <c r="V775" s="35">
        <f t="shared" si="134"/>
        <v>220</v>
      </c>
      <c r="W775" s="35">
        <f t="shared" si="148"/>
        <v>-20</v>
      </c>
      <c r="X775" s="35">
        <f t="shared" si="148"/>
        <v>200</v>
      </c>
      <c r="Y775" s="35">
        <f t="shared" si="148"/>
        <v>200</v>
      </c>
    </row>
    <row r="776" spans="1:25" s="8" customFormat="1" x14ac:dyDescent="0.25">
      <c r="A776" s="51" t="s">
        <v>48</v>
      </c>
      <c r="B776" s="52">
        <v>298</v>
      </c>
      <c r="C776" s="53">
        <v>310</v>
      </c>
      <c r="D776" s="58">
        <v>9</v>
      </c>
      <c r="E776" s="61">
        <v>0</v>
      </c>
      <c r="F776" s="61">
        <v>8852</v>
      </c>
      <c r="G776" s="61">
        <v>540</v>
      </c>
      <c r="H776" s="35">
        <v>220</v>
      </c>
      <c r="I776" s="35"/>
      <c r="J776" s="35">
        <f t="shared" si="146"/>
        <v>220</v>
      </c>
      <c r="K776" s="54"/>
      <c r="L776" s="55">
        <f t="shared" si="137"/>
        <v>220</v>
      </c>
      <c r="M776" s="54"/>
      <c r="N776" s="35">
        <f t="shared" si="133"/>
        <v>220</v>
      </c>
      <c r="O776" s="33"/>
      <c r="P776" s="35">
        <f t="shared" si="138"/>
        <v>220</v>
      </c>
      <c r="Q776" s="35"/>
      <c r="R776" s="35">
        <f t="shared" si="135"/>
        <v>220</v>
      </c>
      <c r="S776" s="35"/>
      <c r="T776" s="35">
        <f t="shared" si="139"/>
        <v>220</v>
      </c>
      <c r="U776" s="49"/>
      <c r="V776" s="35">
        <f t="shared" ref="V776:V833" si="149">T776+U776</f>
        <v>220</v>
      </c>
      <c r="W776" s="35">
        <v>-20</v>
      </c>
      <c r="X776" s="35">
        <f>200000/1000</f>
        <v>200</v>
      </c>
      <c r="Y776" s="35">
        <f>200000/1000</f>
        <v>200</v>
      </c>
    </row>
    <row r="777" spans="1:25" s="8" customFormat="1" x14ac:dyDescent="0.25">
      <c r="A777" s="51" t="s">
        <v>41</v>
      </c>
      <c r="B777" s="52">
        <v>298</v>
      </c>
      <c r="C777" s="53">
        <v>700</v>
      </c>
      <c r="D777" s="58"/>
      <c r="E777" s="61"/>
      <c r="F777" s="61"/>
      <c r="G777" s="33"/>
      <c r="H777" s="35"/>
      <c r="I777" s="35"/>
      <c r="J777" s="35"/>
      <c r="K777" s="54"/>
      <c r="L777" s="55"/>
      <c r="M777" s="54"/>
      <c r="N777" s="35"/>
      <c r="O777" s="33"/>
      <c r="P777" s="35"/>
      <c r="Q777" s="35">
        <f>Q778</f>
        <v>70.887020000000007</v>
      </c>
      <c r="R777" s="35">
        <f t="shared" si="135"/>
        <v>70.887020000000007</v>
      </c>
      <c r="S777" s="35"/>
      <c r="T777" s="35">
        <f t="shared" si="139"/>
        <v>70.887020000000007</v>
      </c>
      <c r="U777" s="49"/>
      <c r="V777" s="35">
        <f t="shared" si="149"/>
        <v>70.887020000000007</v>
      </c>
      <c r="W777" s="35">
        <f>W778</f>
        <v>-41.3</v>
      </c>
      <c r="X777" s="35">
        <f t="shared" si="144"/>
        <v>29.58702000000001</v>
      </c>
      <c r="Y777" s="35">
        <f>Y778</f>
        <v>29.596</v>
      </c>
    </row>
    <row r="778" spans="1:25" s="8" customFormat="1" x14ac:dyDescent="0.25">
      <c r="A778" s="51" t="s">
        <v>69</v>
      </c>
      <c r="B778" s="52">
        <v>298</v>
      </c>
      <c r="C778" s="53">
        <v>707</v>
      </c>
      <c r="D778" s="58"/>
      <c r="E778" s="61"/>
      <c r="F778" s="76"/>
      <c r="G778" s="33"/>
      <c r="H778" s="35"/>
      <c r="I778" s="35"/>
      <c r="J778" s="35"/>
      <c r="K778" s="54"/>
      <c r="L778" s="55"/>
      <c r="M778" s="54"/>
      <c r="N778" s="35"/>
      <c r="O778" s="33"/>
      <c r="P778" s="35"/>
      <c r="Q778" s="35">
        <f>Q779</f>
        <v>70.887020000000007</v>
      </c>
      <c r="R778" s="35">
        <f t="shared" si="135"/>
        <v>70.887020000000007</v>
      </c>
      <c r="S778" s="35"/>
      <c r="T778" s="35">
        <f t="shared" si="139"/>
        <v>70.887020000000007</v>
      </c>
      <c r="U778" s="49"/>
      <c r="V778" s="35">
        <f t="shared" si="149"/>
        <v>70.887020000000007</v>
      </c>
      <c r="W778" s="35">
        <f>W779</f>
        <v>-41.3</v>
      </c>
      <c r="X778" s="35">
        <f t="shared" si="144"/>
        <v>29.58702000000001</v>
      </c>
      <c r="Y778" s="35">
        <f>Y779</f>
        <v>29.596</v>
      </c>
    </row>
    <row r="779" spans="1:25" s="8" customFormat="1" ht="85.5" customHeight="1" x14ac:dyDescent="0.25">
      <c r="A779" s="51" t="s">
        <v>59</v>
      </c>
      <c r="B779" s="52">
        <v>298</v>
      </c>
      <c r="C779" s="53">
        <v>707</v>
      </c>
      <c r="D779" s="58">
        <v>6</v>
      </c>
      <c r="E779" s="61">
        <v>0</v>
      </c>
      <c r="F779" s="61">
        <v>0</v>
      </c>
      <c r="G779" s="33"/>
      <c r="H779" s="35"/>
      <c r="I779" s="35"/>
      <c r="J779" s="35"/>
      <c r="K779" s="54"/>
      <c r="L779" s="55"/>
      <c r="M779" s="54"/>
      <c r="N779" s="35"/>
      <c r="O779" s="33"/>
      <c r="P779" s="35"/>
      <c r="Q779" s="59">
        <f>Q780+Q783</f>
        <v>70.887020000000007</v>
      </c>
      <c r="R779" s="35">
        <f t="shared" si="135"/>
        <v>70.887020000000007</v>
      </c>
      <c r="S779" s="35"/>
      <c r="T779" s="35">
        <f t="shared" si="139"/>
        <v>70.887020000000007</v>
      </c>
      <c r="U779" s="49"/>
      <c r="V779" s="35">
        <f t="shared" si="149"/>
        <v>70.887020000000007</v>
      </c>
      <c r="W779" s="35">
        <f>W783</f>
        <v>-41.3</v>
      </c>
      <c r="X779" s="35">
        <f>X780+X783</f>
        <v>29.596</v>
      </c>
      <c r="Y779" s="35">
        <f>Y780+Y783</f>
        <v>29.596</v>
      </c>
    </row>
    <row r="780" spans="1:25" s="8" customFormat="1" ht="24" x14ac:dyDescent="0.25">
      <c r="A780" s="51" t="s">
        <v>201</v>
      </c>
      <c r="B780" s="52">
        <v>298</v>
      </c>
      <c r="C780" s="53">
        <v>707</v>
      </c>
      <c r="D780" s="58">
        <v>6</v>
      </c>
      <c r="E780" s="61">
        <v>0</v>
      </c>
      <c r="F780" s="61">
        <v>7853</v>
      </c>
      <c r="G780" s="33"/>
      <c r="H780" s="35"/>
      <c r="I780" s="35"/>
      <c r="J780" s="35"/>
      <c r="K780" s="54"/>
      <c r="L780" s="55"/>
      <c r="M780" s="54"/>
      <c r="N780" s="35"/>
      <c r="O780" s="33"/>
      <c r="P780" s="35"/>
      <c r="Q780" s="35">
        <f>Q781</f>
        <v>13.8</v>
      </c>
      <c r="R780" s="35">
        <f t="shared" si="135"/>
        <v>13.8</v>
      </c>
      <c r="S780" s="35"/>
      <c r="T780" s="35">
        <f t="shared" si="139"/>
        <v>13.8</v>
      </c>
      <c r="U780" s="49"/>
      <c r="V780" s="35">
        <f t="shared" si="149"/>
        <v>13.8</v>
      </c>
      <c r="W780" s="35"/>
      <c r="X780" s="35">
        <f>X781</f>
        <v>13.8</v>
      </c>
      <c r="Y780" s="35">
        <f>Y781</f>
        <v>13.8</v>
      </c>
    </row>
    <row r="781" spans="1:25" s="8" customFormat="1" ht="24" x14ac:dyDescent="0.25">
      <c r="A781" s="51" t="s">
        <v>237</v>
      </c>
      <c r="B781" s="52">
        <v>298</v>
      </c>
      <c r="C781" s="53">
        <v>707</v>
      </c>
      <c r="D781" s="58">
        <v>6</v>
      </c>
      <c r="E781" s="61">
        <v>0</v>
      </c>
      <c r="F781" s="61">
        <v>7853</v>
      </c>
      <c r="G781" s="33">
        <v>200</v>
      </c>
      <c r="H781" s="35"/>
      <c r="I781" s="35"/>
      <c r="J781" s="35"/>
      <c r="K781" s="54"/>
      <c r="L781" s="55"/>
      <c r="M781" s="54"/>
      <c r="N781" s="35"/>
      <c r="O781" s="33"/>
      <c r="P781" s="35"/>
      <c r="Q781" s="35">
        <f>Q782</f>
        <v>13.8</v>
      </c>
      <c r="R781" s="35">
        <f t="shared" si="135"/>
        <v>13.8</v>
      </c>
      <c r="S781" s="35"/>
      <c r="T781" s="35">
        <f t="shared" si="139"/>
        <v>13.8</v>
      </c>
      <c r="U781" s="49"/>
      <c r="V781" s="35">
        <f t="shared" si="149"/>
        <v>13.8</v>
      </c>
      <c r="W781" s="35"/>
      <c r="X781" s="35">
        <f>X782</f>
        <v>13.8</v>
      </c>
      <c r="Y781" s="35">
        <f>Y782</f>
        <v>13.8</v>
      </c>
    </row>
    <row r="782" spans="1:25" s="8" customFormat="1" ht="24" x14ac:dyDescent="0.25">
      <c r="A782" s="51" t="s">
        <v>251</v>
      </c>
      <c r="B782" s="52">
        <v>298</v>
      </c>
      <c r="C782" s="53">
        <v>707</v>
      </c>
      <c r="D782" s="58">
        <v>6</v>
      </c>
      <c r="E782" s="61">
        <v>0</v>
      </c>
      <c r="F782" s="61">
        <v>7853</v>
      </c>
      <c r="G782" s="33">
        <v>240</v>
      </c>
      <c r="H782" s="35"/>
      <c r="I782" s="35"/>
      <c r="J782" s="35"/>
      <c r="K782" s="54"/>
      <c r="L782" s="55"/>
      <c r="M782" s="54"/>
      <c r="N782" s="35"/>
      <c r="O782" s="33"/>
      <c r="P782" s="35"/>
      <c r="Q782" s="35">
        <v>13.8</v>
      </c>
      <c r="R782" s="35">
        <f t="shared" si="135"/>
        <v>13.8</v>
      </c>
      <c r="S782" s="35"/>
      <c r="T782" s="35">
        <f t="shared" si="139"/>
        <v>13.8</v>
      </c>
      <c r="U782" s="49"/>
      <c r="V782" s="35">
        <f t="shared" si="149"/>
        <v>13.8</v>
      </c>
      <c r="W782" s="35"/>
      <c r="X782" s="35">
        <f>13800/1000</f>
        <v>13.8</v>
      </c>
      <c r="Y782" s="35">
        <f>13800/1000</f>
        <v>13.8</v>
      </c>
    </row>
    <row r="783" spans="1:25" s="8" customFormat="1" x14ac:dyDescent="0.25">
      <c r="A783" s="51" t="s">
        <v>70</v>
      </c>
      <c r="B783" s="52">
        <v>298</v>
      </c>
      <c r="C783" s="53">
        <v>707</v>
      </c>
      <c r="D783" s="58">
        <v>6</v>
      </c>
      <c r="E783" s="61">
        <v>0</v>
      </c>
      <c r="F783" s="61">
        <v>8042</v>
      </c>
      <c r="G783" s="33"/>
      <c r="H783" s="35"/>
      <c r="I783" s="35"/>
      <c r="J783" s="35"/>
      <c r="K783" s="54"/>
      <c r="L783" s="55"/>
      <c r="M783" s="54"/>
      <c r="N783" s="35"/>
      <c r="O783" s="33"/>
      <c r="P783" s="35"/>
      <c r="Q783" s="35">
        <f>Q784</f>
        <v>57.087020000000003</v>
      </c>
      <c r="R783" s="35">
        <f t="shared" si="135"/>
        <v>57.087020000000003</v>
      </c>
      <c r="S783" s="35"/>
      <c r="T783" s="35">
        <f t="shared" si="139"/>
        <v>57.087020000000003</v>
      </c>
      <c r="U783" s="49"/>
      <c r="V783" s="35">
        <f t="shared" si="149"/>
        <v>57.087020000000003</v>
      </c>
      <c r="W783" s="35">
        <f t="shared" ref="W783:Y784" si="150">W784</f>
        <v>-41.3</v>
      </c>
      <c r="X783" s="35">
        <f t="shared" si="150"/>
        <v>15.795999999999999</v>
      </c>
      <c r="Y783" s="35">
        <f t="shared" si="150"/>
        <v>15.795999999999999</v>
      </c>
    </row>
    <row r="784" spans="1:25" s="8" customFormat="1" ht="24" x14ac:dyDescent="0.25">
      <c r="A784" s="51" t="s">
        <v>237</v>
      </c>
      <c r="B784" s="52">
        <v>298</v>
      </c>
      <c r="C784" s="53">
        <v>707</v>
      </c>
      <c r="D784" s="58">
        <v>6</v>
      </c>
      <c r="E784" s="61">
        <v>0</v>
      </c>
      <c r="F784" s="61">
        <v>8042</v>
      </c>
      <c r="G784" s="33">
        <v>200</v>
      </c>
      <c r="H784" s="35"/>
      <c r="I784" s="35"/>
      <c r="J784" s="35"/>
      <c r="K784" s="54"/>
      <c r="L784" s="55"/>
      <c r="M784" s="54"/>
      <c r="N784" s="35"/>
      <c r="O784" s="33"/>
      <c r="P784" s="35"/>
      <c r="Q784" s="35">
        <f>Q785</f>
        <v>57.087020000000003</v>
      </c>
      <c r="R784" s="35">
        <f t="shared" si="135"/>
        <v>57.087020000000003</v>
      </c>
      <c r="S784" s="35"/>
      <c r="T784" s="35">
        <f t="shared" si="139"/>
        <v>57.087020000000003</v>
      </c>
      <c r="U784" s="49"/>
      <c r="V784" s="35">
        <f t="shared" si="149"/>
        <v>57.087020000000003</v>
      </c>
      <c r="W784" s="35">
        <f t="shared" si="150"/>
        <v>-41.3</v>
      </c>
      <c r="X784" s="35">
        <f t="shared" si="150"/>
        <v>15.795999999999999</v>
      </c>
      <c r="Y784" s="35">
        <f t="shared" si="150"/>
        <v>15.795999999999999</v>
      </c>
    </row>
    <row r="785" spans="1:25" s="8" customFormat="1" ht="24" x14ac:dyDescent="0.25">
      <c r="A785" s="51" t="s">
        <v>251</v>
      </c>
      <c r="B785" s="52">
        <v>298</v>
      </c>
      <c r="C785" s="53">
        <v>707</v>
      </c>
      <c r="D785" s="58">
        <v>6</v>
      </c>
      <c r="E785" s="61">
        <v>0</v>
      </c>
      <c r="F785" s="61">
        <v>8042</v>
      </c>
      <c r="G785" s="33">
        <v>240</v>
      </c>
      <c r="H785" s="35"/>
      <c r="I785" s="35"/>
      <c r="J785" s="35"/>
      <c r="K785" s="54"/>
      <c r="L785" s="55"/>
      <c r="M785" s="54"/>
      <c r="N785" s="35"/>
      <c r="O785" s="33"/>
      <c r="P785" s="35"/>
      <c r="Q785" s="35">
        <v>57.087020000000003</v>
      </c>
      <c r="R785" s="35">
        <f t="shared" si="135"/>
        <v>57.087020000000003</v>
      </c>
      <c r="S785" s="35"/>
      <c r="T785" s="35">
        <f t="shared" si="139"/>
        <v>57.087020000000003</v>
      </c>
      <c r="U785" s="49"/>
      <c r="V785" s="35">
        <f t="shared" si="149"/>
        <v>57.087020000000003</v>
      </c>
      <c r="W785" s="35">
        <v>-41.3</v>
      </c>
      <c r="X785" s="35">
        <f>15796/1000</f>
        <v>15.795999999999999</v>
      </c>
      <c r="Y785" s="35">
        <f>15796/1000</f>
        <v>15.795999999999999</v>
      </c>
    </row>
    <row r="786" spans="1:25" s="8" customFormat="1" x14ac:dyDescent="0.25">
      <c r="A786" s="51" t="s">
        <v>49</v>
      </c>
      <c r="B786" s="52">
        <v>298</v>
      </c>
      <c r="C786" s="53">
        <v>1000</v>
      </c>
      <c r="D786" s="58"/>
      <c r="E786" s="61"/>
      <c r="F786" s="61"/>
      <c r="G786" s="61"/>
      <c r="H786" s="35">
        <v>2000</v>
      </c>
      <c r="I786" s="35"/>
      <c r="J786" s="35">
        <f t="shared" ref="J786:J790" si="151">H786+I786</f>
        <v>2000</v>
      </c>
      <c r="K786" s="54"/>
      <c r="L786" s="55">
        <f t="shared" si="137"/>
        <v>2000</v>
      </c>
      <c r="M786" s="54"/>
      <c r="N786" s="35">
        <f t="shared" si="133"/>
        <v>2000</v>
      </c>
      <c r="O786" s="36">
        <f>O811</f>
        <v>5</v>
      </c>
      <c r="P786" s="35">
        <f t="shared" si="138"/>
        <v>2005</v>
      </c>
      <c r="Q786" s="35">
        <f>Q787+Q811+Q792+Q807</f>
        <v>2492.4836</v>
      </c>
      <c r="R786" s="35">
        <f t="shared" si="135"/>
        <v>4497.4835999999996</v>
      </c>
      <c r="S786" s="35">
        <f>S787+S792+S806+S811</f>
        <v>1356.69</v>
      </c>
      <c r="T786" s="35">
        <f t="shared" si="139"/>
        <v>5854.1736000000001</v>
      </c>
      <c r="U786" s="35" t="e">
        <f>U787+U792+U806+U811</f>
        <v>#REF!</v>
      </c>
      <c r="V786" s="35" t="e">
        <f t="shared" si="149"/>
        <v>#REF!</v>
      </c>
      <c r="W786" s="35">
        <f>W787+W792+W806+W811</f>
        <v>-73.111699999999985</v>
      </c>
      <c r="X786" s="35">
        <f>X787+X792+X806+X811</f>
        <v>4797.4586799999997</v>
      </c>
      <c r="Y786" s="35">
        <f>Y787+Y792+Y806+Y811</f>
        <v>4155.5069999999996</v>
      </c>
    </row>
    <row r="787" spans="1:25" s="8" customFormat="1" x14ac:dyDescent="0.25">
      <c r="A787" s="51" t="s">
        <v>170</v>
      </c>
      <c r="B787" s="52">
        <v>298</v>
      </c>
      <c r="C787" s="53">
        <v>1001</v>
      </c>
      <c r="D787" s="58"/>
      <c r="E787" s="61"/>
      <c r="F787" s="61"/>
      <c r="G787" s="61"/>
      <c r="H787" s="35">
        <v>2000</v>
      </c>
      <c r="I787" s="35"/>
      <c r="J787" s="35">
        <f t="shared" si="151"/>
        <v>2000</v>
      </c>
      <c r="K787" s="54"/>
      <c r="L787" s="55">
        <f t="shared" si="137"/>
        <v>2000</v>
      </c>
      <c r="M787" s="54"/>
      <c r="N787" s="35">
        <f>L787+M787</f>
        <v>2000</v>
      </c>
      <c r="O787" s="33"/>
      <c r="P787" s="35">
        <f t="shared" si="138"/>
        <v>2000</v>
      </c>
      <c r="Q787" s="35"/>
      <c r="R787" s="35">
        <f t="shared" si="135"/>
        <v>2000</v>
      </c>
      <c r="S787" s="35"/>
      <c r="T787" s="35">
        <f t="shared" si="139"/>
        <v>2000</v>
      </c>
      <c r="U787" s="35" t="e">
        <f>U788</f>
        <v>#REF!</v>
      </c>
      <c r="V787" s="35" t="e">
        <f t="shared" si="149"/>
        <v>#REF!</v>
      </c>
      <c r="W787" s="57"/>
      <c r="X787" s="35">
        <f t="shared" ref="X787:Y790" si="152">X788</f>
        <v>1094</v>
      </c>
      <c r="Y787" s="35">
        <f t="shared" si="152"/>
        <v>1088.8710000000001</v>
      </c>
    </row>
    <row r="788" spans="1:25" s="8" customFormat="1" x14ac:dyDescent="0.25">
      <c r="A788" s="51" t="s">
        <v>171</v>
      </c>
      <c r="B788" s="52">
        <v>298</v>
      </c>
      <c r="C788" s="53">
        <v>1001</v>
      </c>
      <c r="D788" s="58">
        <v>64</v>
      </c>
      <c r="E788" s="61">
        <v>0</v>
      </c>
      <c r="F788" s="61">
        <v>0</v>
      </c>
      <c r="G788" s="61"/>
      <c r="H788" s="35">
        <v>2000</v>
      </c>
      <c r="I788" s="35"/>
      <c r="J788" s="35">
        <f t="shared" si="151"/>
        <v>2000</v>
      </c>
      <c r="K788" s="54"/>
      <c r="L788" s="55">
        <f t="shared" si="137"/>
        <v>2000</v>
      </c>
      <c r="M788" s="54"/>
      <c r="N788" s="35">
        <f>L788+M788</f>
        <v>2000</v>
      </c>
      <c r="O788" s="33"/>
      <c r="P788" s="35">
        <f t="shared" si="138"/>
        <v>2000</v>
      </c>
      <c r="Q788" s="35"/>
      <c r="R788" s="35">
        <f t="shared" si="135"/>
        <v>2000</v>
      </c>
      <c r="S788" s="35"/>
      <c r="T788" s="35">
        <f t="shared" si="139"/>
        <v>2000</v>
      </c>
      <c r="U788" s="35" t="e">
        <f>U789</f>
        <v>#REF!</v>
      </c>
      <c r="V788" s="35" t="e">
        <f t="shared" si="149"/>
        <v>#REF!</v>
      </c>
      <c r="W788" s="57"/>
      <c r="X788" s="35">
        <f t="shared" si="152"/>
        <v>1094</v>
      </c>
      <c r="Y788" s="35">
        <f t="shared" si="152"/>
        <v>1088.8710000000001</v>
      </c>
    </row>
    <row r="789" spans="1:25" s="8" customFormat="1" x14ac:dyDescent="0.25">
      <c r="A789" s="51" t="s">
        <v>172</v>
      </c>
      <c r="B789" s="52">
        <v>298</v>
      </c>
      <c r="C789" s="53">
        <v>1001</v>
      </c>
      <c r="D789" s="58">
        <v>64</v>
      </c>
      <c r="E789" s="61">
        <v>0</v>
      </c>
      <c r="F789" s="61">
        <v>8710</v>
      </c>
      <c r="G789" s="61"/>
      <c r="H789" s="35">
        <v>2000</v>
      </c>
      <c r="I789" s="35"/>
      <c r="J789" s="35">
        <f t="shared" si="151"/>
        <v>2000</v>
      </c>
      <c r="K789" s="54"/>
      <c r="L789" s="55">
        <f t="shared" si="137"/>
        <v>2000</v>
      </c>
      <c r="M789" s="54"/>
      <c r="N789" s="35">
        <f>L789+M789</f>
        <v>2000</v>
      </c>
      <c r="O789" s="33"/>
      <c r="P789" s="35">
        <f t="shared" si="138"/>
        <v>2000</v>
      </c>
      <c r="Q789" s="35"/>
      <c r="R789" s="35">
        <f t="shared" si="135"/>
        <v>2000</v>
      </c>
      <c r="S789" s="35"/>
      <c r="T789" s="35">
        <f t="shared" si="139"/>
        <v>2000</v>
      </c>
      <c r="U789" s="35" t="e">
        <f>U790</f>
        <v>#REF!</v>
      </c>
      <c r="V789" s="35" t="e">
        <f t="shared" si="149"/>
        <v>#REF!</v>
      </c>
      <c r="W789" s="57"/>
      <c r="X789" s="35">
        <f t="shared" si="152"/>
        <v>1094</v>
      </c>
      <c r="Y789" s="35">
        <f t="shared" si="152"/>
        <v>1088.8710000000001</v>
      </c>
    </row>
    <row r="790" spans="1:25" s="8" customFormat="1" ht="12.75" customHeight="1" x14ac:dyDescent="0.25">
      <c r="A790" s="51" t="s">
        <v>53</v>
      </c>
      <c r="B790" s="52">
        <v>298</v>
      </c>
      <c r="C790" s="53">
        <v>1001</v>
      </c>
      <c r="D790" s="58">
        <v>64</v>
      </c>
      <c r="E790" s="61">
        <v>0</v>
      </c>
      <c r="F790" s="61">
        <v>8710</v>
      </c>
      <c r="G790" s="61">
        <v>300</v>
      </c>
      <c r="H790" s="35">
        <v>2000</v>
      </c>
      <c r="I790" s="35"/>
      <c r="J790" s="35">
        <f t="shared" si="151"/>
        <v>2000</v>
      </c>
      <c r="K790" s="54"/>
      <c r="L790" s="55">
        <f t="shared" si="137"/>
        <v>2000</v>
      </c>
      <c r="M790" s="54"/>
      <c r="N790" s="35">
        <f>L790+M790</f>
        <v>2000</v>
      </c>
      <c r="O790" s="33"/>
      <c r="P790" s="35">
        <f t="shared" si="138"/>
        <v>2000</v>
      </c>
      <c r="Q790" s="35"/>
      <c r="R790" s="35">
        <f t="shared" si="135"/>
        <v>2000</v>
      </c>
      <c r="S790" s="35"/>
      <c r="T790" s="35">
        <f t="shared" si="139"/>
        <v>2000</v>
      </c>
      <c r="U790" s="35" t="e">
        <f>#REF!+U791</f>
        <v>#REF!</v>
      </c>
      <c r="V790" s="35" t="e">
        <f t="shared" si="149"/>
        <v>#REF!</v>
      </c>
      <c r="W790" s="57"/>
      <c r="X790" s="35">
        <f t="shared" si="152"/>
        <v>1094</v>
      </c>
      <c r="Y790" s="35">
        <f t="shared" si="152"/>
        <v>1088.8710000000001</v>
      </c>
    </row>
    <row r="791" spans="1:25" s="8" customFormat="1" ht="24" x14ac:dyDescent="0.25">
      <c r="A791" s="51" t="s">
        <v>72</v>
      </c>
      <c r="B791" s="52">
        <v>298</v>
      </c>
      <c r="C791" s="53">
        <v>1001</v>
      </c>
      <c r="D791" s="58">
        <v>64</v>
      </c>
      <c r="E791" s="61">
        <v>0</v>
      </c>
      <c r="F791" s="61">
        <v>8710</v>
      </c>
      <c r="G791" s="61">
        <v>320</v>
      </c>
      <c r="H791" s="35"/>
      <c r="I791" s="35"/>
      <c r="J791" s="35"/>
      <c r="K791" s="54"/>
      <c r="L791" s="55"/>
      <c r="M791" s="54"/>
      <c r="N791" s="35"/>
      <c r="O791" s="33"/>
      <c r="P791" s="35"/>
      <c r="Q791" s="35"/>
      <c r="R791" s="35"/>
      <c r="S791" s="35"/>
      <c r="T791" s="35"/>
      <c r="U791" s="35">
        <v>1094</v>
      </c>
      <c r="V791" s="35">
        <f t="shared" si="149"/>
        <v>1094</v>
      </c>
      <c r="W791" s="57"/>
      <c r="X791" s="35">
        <f>1094000/1000</f>
        <v>1094</v>
      </c>
      <c r="Y791" s="35">
        <f>1088871/1000</f>
        <v>1088.8710000000001</v>
      </c>
    </row>
    <row r="792" spans="1:25" s="8" customFormat="1" x14ac:dyDescent="0.25">
      <c r="A792" s="51" t="s">
        <v>50</v>
      </c>
      <c r="B792" s="52">
        <v>298</v>
      </c>
      <c r="C792" s="53">
        <v>1003</v>
      </c>
      <c r="D792" s="58"/>
      <c r="E792" s="61"/>
      <c r="F792" s="61"/>
      <c r="G792" s="61"/>
      <c r="H792" s="35"/>
      <c r="I792" s="35"/>
      <c r="J792" s="35"/>
      <c r="K792" s="54"/>
      <c r="L792" s="55"/>
      <c r="M792" s="54"/>
      <c r="N792" s="35"/>
      <c r="O792" s="33"/>
      <c r="P792" s="35"/>
      <c r="Q792" s="35">
        <f>Q793</f>
        <v>312.37</v>
      </c>
      <c r="R792" s="35">
        <f>P792+Q792</f>
        <v>312.37</v>
      </c>
      <c r="S792" s="35">
        <f>S793</f>
        <v>553.69000000000005</v>
      </c>
      <c r="T792" s="35">
        <f t="shared" ref="T792:T851" si="153">R792+S792</f>
        <v>866.06000000000006</v>
      </c>
      <c r="U792" s="49"/>
      <c r="V792" s="35">
        <f t="shared" si="149"/>
        <v>866.06000000000006</v>
      </c>
      <c r="W792" s="35">
        <f>W793</f>
        <v>-250.20569999999998</v>
      </c>
      <c r="X792" s="35">
        <f t="shared" si="144"/>
        <v>615.85430000000008</v>
      </c>
      <c r="Y792" s="35">
        <f>Y793</f>
        <v>111.95400000000001</v>
      </c>
    </row>
    <row r="793" spans="1:25" s="8" customFormat="1" ht="72" x14ac:dyDescent="0.25">
      <c r="A793" s="51" t="s">
        <v>59</v>
      </c>
      <c r="B793" s="52">
        <v>298</v>
      </c>
      <c r="C793" s="53">
        <v>1003</v>
      </c>
      <c r="D793" s="58">
        <v>6</v>
      </c>
      <c r="E793" s="61">
        <v>0</v>
      </c>
      <c r="F793" s="61">
        <v>0</v>
      </c>
      <c r="G793" s="61"/>
      <c r="H793" s="35"/>
      <c r="I793" s="35"/>
      <c r="J793" s="35"/>
      <c r="K793" s="54"/>
      <c r="L793" s="55"/>
      <c r="M793" s="54"/>
      <c r="N793" s="35"/>
      <c r="O793" s="33"/>
      <c r="P793" s="35"/>
      <c r="Q793" s="59">
        <f>Q800+Q803</f>
        <v>312.37</v>
      </c>
      <c r="R793" s="35">
        <f>P793+Q793</f>
        <v>312.37</v>
      </c>
      <c r="S793" s="35">
        <f>S794+S797+S800+S803</f>
        <v>553.69000000000005</v>
      </c>
      <c r="T793" s="35">
        <f t="shared" si="153"/>
        <v>866.06000000000006</v>
      </c>
      <c r="U793" s="49"/>
      <c r="V793" s="35">
        <f t="shared" si="149"/>
        <v>866.06000000000006</v>
      </c>
      <c r="W793" s="35">
        <f>W794+W797+W800+W803</f>
        <v>-250.20569999999998</v>
      </c>
      <c r="X793" s="35">
        <f>X794+X797+X800+X803</f>
        <v>615.85200000000009</v>
      </c>
      <c r="Y793" s="35">
        <f>Y794+Y797+Y800+Y803</f>
        <v>111.95400000000001</v>
      </c>
    </row>
    <row r="794" spans="1:25" s="8" customFormat="1" ht="60" x14ac:dyDescent="0.25">
      <c r="A794" s="51" t="s">
        <v>224</v>
      </c>
      <c r="B794" s="52">
        <v>298</v>
      </c>
      <c r="C794" s="53">
        <v>1003</v>
      </c>
      <c r="D794" s="58">
        <v>6</v>
      </c>
      <c r="E794" s="61">
        <v>0</v>
      </c>
      <c r="F794" s="61">
        <v>5020</v>
      </c>
      <c r="G794" s="61"/>
      <c r="H794" s="35"/>
      <c r="I794" s="35"/>
      <c r="J794" s="35"/>
      <c r="K794" s="54"/>
      <c r="L794" s="55"/>
      <c r="M794" s="54"/>
      <c r="N794" s="35"/>
      <c r="O794" s="33"/>
      <c r="P794" s="35"/>
      <c r="Q794" s="35"/>
      <c r="R794" s="35">
        <v>0</v>
      </c>
      <c r="S794" s="35">
        <f>S795</f>
        <v>310.7</v>
      </c>
      <c r="T794" s="35">
        <f t="shared" si="153"/>
        <v>310.7</v>
      </c>
      <c r="U794" s="49"/>
      <c r="V794" s="35">
        <f t="shared" si="149"/>
        <v>310.7</v>
      </c>
      <c r="W794" s="57"/>
      <c r="X794" s="35">
        <f>X795</f>
        <v>310.7</v>
      </c>
      <c r="Y794" s="35">
        <f>Y795</f>
        <v>0</v>
      </c>
    </row>
    <row r="795" spans="1:25" s="8" customFormat="1" ht="24" x14ac:dyDescent="0.25">
      <c r="A795" s="51" t="s">
        <v>237</v>
      </c>
      <c r="B795" s="52">
        <v>298</v>
      </c>
      <c r="C795" s="53">
        <v>1003</v>
      </c>
      <c r="D795" s="58">
        <v>6</v>
      </c>
      <c r="E795" s="61">
        <v>0</v>
      </c>
      <c r="F795" s="61">
        <v>5020</v>
      </c>
      <c r="G795" s="61">
        <v>200</v>
      </c>
      <c r="H795" s="35"/>
      <c r="I795" s="35"/>
      <c r="J795" s="35"/>
      <c r="K795" s="54"/>
      <c r="L795" s="55"/>
      <c r="M795" s="54"/>
      <c r="N795" s="35"/>
      <c r="O795" s="33"/>
      <c r="P795" s="35"/>
      <c r="Q795" s="35"/>
      <c r="R795" s="35">
        <v>0</v>
      </c>
      <c r="S795" s="35">
        <f>S796</f>
        <v>310.7</v>
      </c>
      <c r="T795" s="35">
        <f t="shared" si="153"/>
        <v>310.7</v>
      </c>
      <c r="U795" s="49"/>
      <c r="V795" s="35">
        <f t="shared" si="149"/>
        <v>310.7</v>
      </c>
      <c r="W795" s="57"/>
      <c r="X795" s="35">
        <f>X796</f>
        <v>310.7</v>
      </c>
      <c r="Y795" s="35">
        <f>Y796</f>
        <v>0</v>
      </c>
    </row>
    <row r="796" spans="1:25" s="8" customFormat="1" ht="24" x14ac:dyDescent="0.25">
      <c r="A796" s="51" t="s">
        <v>11</v>
      </c>
      <c r="B796" s="52">
        <v>298</v>
      </c>
      <c r="C796" s="53">
        <v>1003</v>
      </c>
      <c r="D796" s="58">
        <v>6</v>
      </c>
      <c r="E796" s="61">
        <v>0</v>
      </c>
      <c r="F796" s="61">
        <v>5020</v>
      </c>
      <c r="G796" s="61">
        <v>260</v>
      </c>
      <c r="H796" s="35"/>
      <c r="I796" s="35"/>
      <c r="J796" s="35"/>
      <c r="K796" s="54"/>
      <c r="L796" s="55"/>
      <c r="M796" s="54"/>
      <c r="N796" s="35"/>
      <c r="O796" s="33"/>
      <c r="P796" s="35"/>
      <c r="Q796" s="35"/>
      <c r="R796" s="35">
        <v>0</v>
      </c>
      <c r="S796" s="35">
        <v>310.7</v>
      </c>
      <c r="T796" s="35">
        <f t="shared" si="153"/>
        <v>310.7</v>
      </c>
      <c r="U796" s="49"/>
      <c r="V796" s="35">
        <f t="shared" si="149"/>
        <v>310.7</v>
      </c>
      <c r="W796" s="57"/>
      <c r="X796" s="35">
        <f>310700/1000</f>
        <v>310.7</v>
      </c>
      <c r="Y796" s="35">
        <v>0</v>
      </c>
    </row>
    <row r="797" spans="1:25" s="8" customFormat="1" x14ac:dyDescent="0.25">
      <c r="A797" s="51" t="s">
        <v>225</v>
      </c>
      <c r="B797" s="52">
        <v>298</v>
      </c>
      <c r="C797" s="53">
        <v>1003</v>
      </c>
      <c r="D797" s="58">
        <v>6</v>
      </c>
      <c r="E797" s="61">
        <v>0</v>
      </c>
      <c r="F797" s="61">
        <v>7851</v>
      </c>
      <c r="G797" s="61"/>
      <c r="H797" s="35"/>
      <c r="I797" s="35"/>
      <c r="J797" s="35"/>
      <c r="K797" s="54"/>
      <c r="L797" s="55"/>
      <c r="M797" s="54"/>
      <c r="N797" s="35"/>
      <c r="O797" s="33"/>
      <c r="P797" s="35"/>
      <c r="Q797" s="35"/>
      <c r="R797" s="35">
        <v>0</v>
      </c>
      <c r="S797" s="35">
        <f>S798</f>
        <v>242.99</v>
      </c>
      <c r="T797" s="35">
        <f t="shared" si="153"/>
        <v>242.99</v>
      </c>
      <c r="U797" s="49"/>
      <c r="V797" s="35">
        <f t="shared" si="149"/>
        <v>242.99</v>
      </c>
      <c r="W797" s="57"/>
      <c r="X797" s="35">
        <f>X798</f>
        <v>242.99</v>
      </c>
      <c r="Y797" s="35">
        <f>Y798</f>
        <v>49.792000000000002</v>
      </c>
    </row>
    <row r="798" spans="1:25" s="8" customFormat="1" ht="24" x14ac:dyDescent="0.25">
      <c r="A798" s="51" t="s">
        <v>237</v>
      </c>
      <c r="B798" s="52">
        <v>298</v>
      </c>
      <c r="C798" s="53">
        <v>1003</v>
      </c>
      <c r="D798" s="58">
        <v>6</v>
      </c>
      <c r="E798" s="61">
        <v>0</v>
      </c>
      <c r="F798" s="61">
        <v>7851</v>
      </c>
      <c r="G798" s="61">
        <v>200</v>
      </c>
      <c r="H798" s="35"/>
      <c r="I798" s="35"/>
      <c r="J798" s="35"/>
      <c r="K798" s="54"/>
      <c r="L798" s="55"/>
      <c r="M798" s="54"/>
      <c r="N798" s="35"/>
      <c r="O798" s="33"/>
      <c r="P798" s="35"/>
      <c r="Q798" s="35"/>
      <c r="R798" s="35">
        <v>0</v>
      </c>
      <c r="S798" s="35">
        <f>S799</f>
        <v>242.99</v>
      </c>
      <c r="T798" s="35">
        <f t="shared" si="153"/>
        <v>242.99</v>
      </c>
      <c r="U798" s="49"/>
      <c r="V798" s="35">
        <f t="shared" si="149"/>
        <v>242.99</v>
      </c>
      <c r="W798" s="57"/>
      <c r="X798" s="35">
        <f>X799</f>
        <v>242.99</v>
      </c>
      <c r="Y798" s="35">
        <f>Y799</f>
        <v>49.792000000000002</v>
      </c>
    </row>
    <row r="799" spans="1:25" s="8" customFormat="1" ht="24" x14ac:dyDescent="0.25">
      <c r="A799" s="51" t="s">
        <v>11</v>
      </c>
      <c r="B799" s="52">
        <v>298</v>
      </c>
      <c r="C799" s="53">
        <v>1003</v>
      </c>
      <c r="D799" s="58">
        <v>6</v>
      </c>
      <c r="E799" s="61">
        <v>0</v>
      </c>
      <c r="F799" s="61">
        <v>7851</v>
      </c>
      <c r="G799" s="61">
        <v>260</v>
      </c>
      <c r="H799" s="35"/>
      <c r="I799" s="35"/>
      <c r="J799" s="35"/>
      <c r="K799" s="54"/>
      <c r="L799" s="55"/>
      <c r="M799" s="54"/>
      <c r="N799" s="35"/>
      <c r="O799" s="33"/>
      <c r="P799" s="35"/>
      <c r="Q799" s="35"/>
      <c r="R799" s="35">
        <v>0</v>
      </c>
      <c r="S799" s="35">
        <v>242.99</v>
      </c>
      <c r="T799" s="35">
        <f t="shared" si="153"/>
        <v>242.99</v>
      </c>
      <c r="U799" s="49"/>
      <c r="V799" s="35">
        <f t="shared" si="149"/>
        <v>242.99</v>
      </c>
      <c r="W799" s="57"/>
      <c r="X799" s="35">
        <f>242990/1000</f>
        <v>242.99</v>
      </c>
      <c r="Y799" s="35">
        <f>49792/1000</f>
        <v>49.792000000000002</v>
      </c>
    </row>
    <row r="800" spans="1:25" s="8" customFormat="1" ht="36" x14ac:dyDescent="0.25">
      <c r="A800" s="51" t="s">
        <v>71</v>
      </c>
      <c r="B800" s="52">
        <v>298</v>
      </c>
      <c r="C800" s="53">
        <v>1003</v>
      </c>
      <c r="D800" s="58">
        <v>6</v>
      </c>
      <c r="E800" s="61">
        <v>0</v>
      </c>
      <c r="F800" s="61">
        <v>7891</v>
      </c>
      <c r="G800" s="61"/>
      <c r="H800" s="35"/>
      <c r="I800" s="35"/>
      <c r="J800" s="35"/>
      <c r="K800" s="54"/>
      <c r="L800" s="55"/>
      <c r="M800" s="54"/>
      <c r="N800" s="35"/>
      <c r="O800" s="33"/>
      <c r="P800" s="35"/>
      <c r="Q800" s="35">
        <f>Q801</f>
        <v>12.37</v>
      </c>
      <c r="R800" s="35">
        <f t="shared" ref="R800:R805" si="154">P800+Q800</f>
        <v>12.37</v>
      </c>
      <c r="S800" s="35"/>
      <c r="T800" s="35">
        <f t="shared" si="153"/>
        <v>12.37</v>
      </c>
      <c r="U800" s="49"/>
      <c r="V800" s="35">
        <f t="shared" si="149"/>
        <v>12.37</v>
      </c>
      <c r="W800" s="57"/>
      <c r="X800" s="35">
        <f>X801</f>
        <v>12.37</v>
      </c>
      <c r="Y800" s="35">
        <f>Y801</f>
        <v>12.37</v>
      </c>
    </row>
    <row r="801" spans="1:25" s="8" customFormat="1" x14ac:dyDescent="0.25">
      <c r="A801" s="51" t="s">
        <v>53</v>
      </c>
      <c r="B801" s="52">
        <v>298</v>
      </c>
      <c r="C801" s="53">
        <v>1003</v>
      </c>
      <c r="D801" s="58">
        <v>6</v>
      </c>
      <c r="E801" s="61">
        <v>0</v>
      </c>
      <c r="F801" s="61">
        <v>7891</v>
      </c>
      <c r="G801" s="61">
        <v>300</v>
      </c>
      <c r="H801" s="35"/>
      <c r="I801" s="35"/>
      <c r="J801" s="35"/>
      <c r="K801" s="54"/>
      <c r="L801" s="55"/>
      <c r="M801" s="54"/>
      <c r="N801" s="35"/>
      <c r="O801" s="33"/>
      <c r="P801" s="35"/>
      <c r="Q801" s="35">
        <f>Q802</f>
        <v>12.37</v>
      </c>
      <c r="R801" s="35">
        <f t="shared" si="154"/>
        <v>12.37</v>
      </c>
      <c r="S801" s="35"/>
      <c r="T801" s="35">
        <f t="shared" si="153"/>
        <v>12.37</v>
      </c>
      <c r="U801" s="49"/>
      <c r="V801" s="35">
        <f t="shared" si="149"/>
        <v>12.37</v>
      </c>
      <c r="W801" s="57"/>
      <c r="X801" s="35">
        <f>X802</f>
        <v>12.37</v>
      </c>
      <c r="Y801" s="35">
        <f>Y802</f>
        <v>12.37</v>
      </c>
    </row>
    <row r="802" spans="1:25" s="8" customFormat="1" ht="24" x14ac:dyDescent="0.25">
      <c r="A802" s="51" t="s">
        <v>72</v>
      </c>
      <c r="B802" s="52">
        <v>298</v>
      </c>
      <c r="C802" s="53">
        <v>1003</v>
      </c>
      <c r="D802" s="58">
        <v>6</v>
      </c>
      <c r="E802" s="61">
        <v>0</v>
      </c>
      <c r="F802" s="61">
        <v>7891</v>
      </c>
      <c r="G802" s="61">
        <v>320</v>
      </c>
      <c r="H802" s="35"/>
      <c r="I802" s="35"/>
      <c r="J802" s="35"/>
      <c r="K802" s="54"/>
      <c r="L802" s="55"/>
      <c r="M802" s="54"/>
      <c r="N802" s="35"/>
      <c r="O802" s="33"/>
      <c r="P802" s="35"/>
      <c r="Q802" s="35">
        <v>12.37</v>
      </c>
      <c r="R802" s="35">
        <f t="shared" si="154"/>
        <v>12.37</v>
      </c>
      <c r="S802" s="35"/>
      <c r="T802" s="35">
        <f t="shared" si="153"/>
        <v>12.37</v>
      </c>
      <c r="U802" s="49"/>
      <c r="V802" s="35">
        <f t="shared" si="149"/>
        <v>12.37</v>
      </c>
      <c r="W802" s="57"/>
      <c r="X802" s="35">
        <f>12370/1000</f>
        <v>12.37</v>
      </c>
      <c r="Y802" s="35">
        <f>12370/1000</f>
        <v>12.37</v>
      </c>
    </row>
    <row r="803" spans="1:25" s="8" customFormat="1" ht="36" x14ac:dyDescent="0.25">
      <c r="A803" s="51" t="s">
        <v>73</v>
      </c>
      <c r="B803" s="52">
        <v>298</v>
      </c>
      <c r="C803" s="53">
        <v>1003</v>
      </c>
      <c r="D803" s="58">
        <v>6</v>
      </c>
      <c r="E803" s="61">
        <v>0</v>
      </c>
      <c r="F803" s="61">
        <v>8709</v>
      </c>
      <c r="G803" s="61"/>
      <c r="H803" s="35"/>
      <c r="I803" s="35"/>
      <c r="J803" s="35"/>
      <c r="K803" s="54"/>
      <c r="L803" s="55"/>
      <c r="M803" s="54"/>
      <c r="N803" s="35"/>
      <c r="O803" s="33"/>
      <c r="P803" s="35"/>
      <c r="Q803" s="35">
        <f>Q804</f>
        <v>300</v>
      </c>
      <c r="R803" s="35">
        <f t="shared" si="154"/>
        <v>300</v>
      </c>
      <c r="S803" s="35"/>
      <c r="T803" s="35">
        <f t="shared" si="153"/>
        <v>300</v>
      </c>
      <c r="U803" s="49"/>
      <c r="V803" s="35">
        <f t="shared" si="149"/>
        <v>300</v>
      </c>
      <c r="W803" s="35">
        <f t="shared" ref="W803:Y804" si="155">W804</f>
        <v>-250.20569999999998</v>
      </c>
      <c r="X803" s="35">
        <f t="shared" si="155"/>
        <v>49.792000000000002</v>
      </c>
      <c r="Y803" s="35">
        <f t="shared" si="155"/>
        <v>49.792000000000002</v>
      </c>
    </row>
    <row r="804" spans="1:25" s="8" customFormat="1" x14ac:dyDescent="0.25">
      <c r="A804" s="51" t="s">
        <v>53</v>
      </c>
      <c r="B804" s="52">
        <v>298</v>
      </c>
      <c r="C804" s="53">
        <v>1003</v>
      </c>
      <c r="D804" s="58">
        <v>6</v>
      </c>
      <c r="E804" s="61">
        <v>0</v>
      </c>
      <c r="F804" s="61">
        <v>8709</v>
      </c>
      <c r="G804" s="61">
        <v>300</v>
      </c>
      <c r="H804" s="35"/>
      <c r="I804" s="35"/>
      <c r="J804" s="35"/>
      <c r="K804" s="54"/>
      <c r="L804" s="55"/>
      <c r="M804" s="54"/>
      <c r="N804" s="35"/>
      <c r="O804" s="33"/>
      <c r="P804" s="35"/>
      <c r="Q804" s="35">
        <f>Q805</f>
        <v>300</v>
      </c>
      <c r="R804" s="35">
        <f t="shared" si="154"/>
        <v>300</v>
      </c>
      <c r="S804" s="35"/>
      <c r="T804" s="35">
        <f t="shared" si="153"/>
        <v>300</v>
      </c>
      <c r="U804" s="49"/>
      <c r="V804" s="35">
        <f t="shared" si="149"/>
        <v>300</v>
      </c>
      <c r="W804" s="35">
        <f t="shared" si="155"/>
        <v>-250.20569999999998</v>
      </c>
      <c r="X804" s="35">
        <f t="shared" si="155"/>
        <v>49.792000000000002</v>
      </c>
      <c r="Y804" s="35">
        <f t="shared" si="155"/>
        <v>49.792000000000002</v>
      </c>
    </row>
    <row r="805" spans="1:25" s="8" customFormat="1" ht="24" x14ac:dyDescent="0.25">
      <c r="A805" s="51" t="s">
        <v>72</v>
      </c>
      <c r="B805" s="52">
        <v>298</v>
      </c>
      <c r="C805" s="53">
        <v>1003</v>
      </c>
      <c r="D805" s="58">
        <v>6</v>
      </c>
      <c r="E805" s="61">
        <v>0</v>
      </c>
      <c r="F805" s="61">
        <v>8709</v>
      </c>
      <c r="G805" s="61">
        <v>320</v>
      </c>
      <c r="H805" s="35"/>
      <c r="I805" s="35"/>
      <c r="J805" s="35"/>
      <c r="K805" s="54"/>
      <c r="L805" s="55"/>
      <c r="M805" s="54"/>
      <c r="N805" s="35"/>
      <c r="O805" s="33"/>
      <c r="P805" s="35"/>
      <c r="Q805" s="35">
        <v>300</v>
      </c>
      <c r="R805" s="35">
        <f t="shared" si="154"/>
        <v>300</v>
      </c>
      <c r="S805" s="35"/>
      <c r="T805" s="35">
        <f t="shared" si="153"/>
        <v>300</v>
      </c>
      <c r="U805" s="49"/>
      <c r="V805" s="35">
        <f t="shared" si="149"/>
        <v>300</v>
      </c>
      <c r="W805" s="35">
        <f>-57.01-193.1957</f>
        <v>-250.20569999999998</v>
      </c>
      <c r="X805" s="35">
        <f>49792/1000</f>
        <v>49.792000000000002</v>
      </c>
      <c r="Y805" s="35">
        <f>49792/1000</f>
        <v>49.792000000000002</v>
      </c>
    </row>
    <row r="806" spans="1:25" s="8" customFormat="1" x14ac:dyDescent="0.25">
      <c r="A806" s="51" t="s">
        <v>74</v>
      </c>
      <c r="B806" s="52">
        <v>298</v>
      </c>
      <c r="C806" s="53">
        <v>1004</v>
      </c>
      <c r="D806" s="58"/>
      <c r="E806" s="61"/>
      <c r="F806" s="61"/>
      <c r="G806" s="61"/>
      <c r="H806" s="35"/>
      <c r="I806" s="35"/>
      <c r="J806" s="35"/>
      <c r="K806" s="54"/>
      <c r="L806" s="55"/>
      <c r="M806" s="54"/>
      <c r="N806" s="35"/>
      <c r="O806" s="33"/>
      <c r="P806" s="35"/>
      <c r="Q806" s="35">
        <f>Q807</f>
        <v>810.19934000000001</v>
      </c>
      <c r="R806" s="35">
        <f>R807</f>
        <v>810.19934000000001</v>
      </c>
      <c r="S806" s="35">
        <f>S807</f>
        <v>800</v>
      </c>
      <c r="T806" s="35">
        <f t="shared" si="153"/>
        <v>1610.1993400000001</v>
      </c>
      <c r="U806" s="49"/>
      <c r="V806" s="35">
        <f t="shared" si="149"/>
        <v>1610.1993400000001</v>
      </c>
      <c r="W806" s="57"/>
      <c r="X806" s="35">
        <f t="shared" ref="X806:Y831" si="156">V806+W806</f>
        <v>1610.1993400000001</v>
      </c>
      <c r="Y806" s="35">
        <f>Y807</f>
        <v>1507</v>
      </c>
    </row>
    <row r="807" spans="1:25" s="8" customFormat="1" ht="72" x14ac:dyDescent="0.25">
      <c r="A807" s="51" t="s">
        <v>59</v>
      </c>
      <c r="B807" s="52">
        <v>298</v>
      </c>
      <c r="C807" s="53">
        <v>1004</v>
      </c>
      <c r="D807" s="58">
        <v>6</v>
      </c>
      <c r="E807" s="61">
        <v>0</v>
      </c>
      <c r="F807" s="61">
        <v>0</v>
      </c>
      <c r="G807" s="61"/>
      <c r="H807" s="35"/>
      <c r="I807" s="35"/>
      <c r="J807" s="35"/>
      <c r="K807" s="54"/>
      <c r="L807" s="55"/>
      <c r="M807" s="54"/>
      <c r="N807" s="35"/>
      <c r="O807" s="33"/>
      <c r="P807" s="35"/>
      <c r="Q807" s="59">
        <f>Q808</f>
        <v>810.19934000000001</v>
      </c>
      <c r="R807" s="35">
        <f t="shared" ref="R807:R830" si="157">P807+Q807</f>
        <v>810.19934000000001</v>
      </c>
      <c r="S807" s="35">
        <f>S808</f>
        <v>800</v>
      </c>
      <c r="T807" s="35">
        <f t="shared" si="153"/>
        <v>1610.1993400000001</v>
      </c>
      <c r="U807" s="49"/>
      <c r="V807" s="35">
        <f t="shared" si="149"/>
        <v>1610.1993400000001</v>
      </c>
      <c r="W807" s="57"/>
      <c r="X807" s="35">
        <f>X808</f>
        <v>1610.1990000000001</v>
      </c>
      <c r="Y807" s="35">
        <f>Y808</f>
        <v>1507</v>
      </c>
    </row>
    <row r="808" spans="1:25" s="8" customFormat="1" ht="36" x14ac:dyDescent="0.25">
      <c r="A808" s="51" t="s">
        <v>75</v>
      </c>
      <c r="B808" s="52">
        <v>298</v>
      </c>
      <c r="C808" s="53">
        <v>1004</v>
      </c>
      <c r="D808" s="58">
        <v>6</v>
      </c>
      <c r="E808" s="61">
        <v>0</v>
      </c>
      <c r="F808" s="61">
        <v>5082</v>
      </c>
      <c r="G808" s="61"/>
      <c r="H808" s="35"/>
      <c r="I808" s="35"/>
      <c r="J808" s="35"/>
      <c r="K808" s="54"/>
      <c r="L808" s="55"/>
      <c r="M808" s="54"/>
      <c r="N808" s="35"/>
      <c r="O808" s="33"/>
      <c r="P808" s="35"/>
      <c r="Q808" s="35">
        <f>Q809</f>
        <v>810.19934000000001</v>
      </c>
      <c r="R808" s="35">
        <f t="shared" si="157"/>
        <v>810.19934000000001</v>
      </c>
      <c r="S808" s="35">
        <f>S809</f>
        <v>800</v>
      </c>
      <c r="T808" s="35">
        <f t="shared" si="153"/>
        <v>1610.1993400000001</v>
      </c>
      <c r="U808" s="49"/>
      <c r="V808" s="35">
        <f t="shared" si="149"/>
        <v>1610.1993400000001</v>
      </c>
      <c r="W808" s="57"/>
      <c r="X808" s="35">
        <f>X809</f>
        <v>1610.1990000000001</v>
      </c>
      <c r="Y808" s="35">
        <f>Y809</f>
        <v>1507</v>
      </c>
    </row>
    <row r="809" spans="1:25" s="8" customFormat="1" x14ac:dyDescent="0.25">
      <c r="A809" s="51" t="s">
        <v>21</v>
      </c>
      <c r="B809" s="52">
        <v>298</v>
      </c>
      <c r="C809" s="53">
        <v>1004</v>
      </c>
      <c r="D809" s="58">
        <v>6</v>
      </c>
      <c r="E809" s="61">
        <v>0</v>
      </c>
      <c r="F809" s="61">
        <v>5082</v>
      </c>
      <c r="G809" s="61">
        <v>500</v>
      </c>
      <c r="H809" s="35"/>
      <c r="I809" s="35"/>
      <c r="J809" s="35"/>
      <c r="K809" s="54"/>
      <c r="L809" s="55"/>
      <c r="M809" s="54"/>
      <c r="N809" s="35"/>
      <c r="O809" s="33"/>
      <c r="P809" s="35"/>
      <c r="Q809" s="35">
        <f>Q810</f>
        <v>810.19934000000001</v>
      </c>
      <c r="R809" s="35">
        <f t="shared" si="157"/>
        <v>810.19934000000001</v>
      </c>
      <c r="S809" s="35">
        <f>S810</f>
        <v>800</v>
      </c>
      <c r="T809" s="35">
        <f t="shared" si="153"/>
        <v>1610.1993400000001</v>
      </c>
      <c r="U809" s="49"/>
      <c r="V809" s="35">
        <f t="shared" si="149"/>
        <v>1610.1993400000001</v>
      </c>
      <c r="W809" s="57"/>
      <c r="X809" s="35">
        <f>X810</f>
        <v>1610.1990000000001</v>
      </c>
      <c r="Y809" s="35">
        <f>Y810</f>
        <v>1507</v>
      </c>
    </row>
    <row r="810" spans="1:25" s="8" customFormat="1" x14ac:dyDescent="0.25">
      <c r="A810" s="51" t="s">
        <v>76</v>
      </c>
      <c r="B810" s="52">
        <v>298</v>
      </c>
      <c r="C810" s="53">
        <v>1004</v>
      </c>
      <c r="D810" s="58">
        <v>6</v>
      </c>
      <c r="E810" s="61">
        <v>0</v>
      </c>
      <c r="F810" s="61">
        <v>5082</v>
      </c>
      <c r="G810" s="61">
        <v>530</v>
      </c>
      <c r="H810" s="35"/>
      <c r="I810" s="35"/>
      <c r="J810" s="35"/>
      <c r="K810" s="54"/>
      <c r="L810" s="55"/>
      <c r="M810" s="54"/>
      <c r="N810" s="35"/>
      <c r="O810" s="33"/>
      <c r="P810" s="35"/>
      <c r="Q810" s="35">
        <v>810.19934000000001</v>
      </c>
      <c r="R810" s="35">
        <f t="shared" si="157"/>
        <v>810.19934000000001</v>
      </c>
      <c r="S810" s="35">
        <v>800</v>
      </c>
      <c r="T810" s="35">
        <f t="shared" si="153"/>
        <v>1610.1993400000001</v>
      </c>
      <c r="U810" s="49"/>
      <c r="V810" s="35">
        <f t="shared" si="149"/>
        <v>1610.1993400000001</v>
      </c>
      <c r="W810" s="57"/>
      <c r="X810" s="35">
        <f>1610199/1000</f>
        <v>1610.1990000000001</v>
      </c>
      <c r="Y810" s="35">
        <f>1507000/1000</f>
        <v>1507</v>
      </c>
    </row>
    <row r="811" spans="1:25" s="8" customFormat="1" x14ac:dyDescent="0.25">
      <c r="A811" s="51" t="s">
        <v>55</v>
      </c>
      <c r="B811" s="52">
        <v>298</v>
      </c>
      <c r="C811" s="53">
        <v>1006</v>
      </c>
      <c r="D811" s="58"/>
      <c r="E811" s="61"/>
      <c r="F811" s="61"/>
      <c r="G811" s="61"/>
      <c r="H811" s="35"/>
      <c r="I811" s="35"/>
      <c r="J811" s="35"/>
      <c r="K811" s="54"/>
      <c r="L811" s="55"/>
      <c r="M811" s="54"/>
      <c r="N811" s="35"/>
      <c r="O811" s="62">
        <f>O837</f>
        <v>5</v>
      </c>
      <c r="P811" s="35">
        <f>O811</f>
        <v>5</v>
      </c>
      <c r="Q811" s="35">
        <f>Q812+Q831+Q837</f>
        <v>1369.91426</v>
      </c>
      <c r="R811" s="35">
        <f t="shared" si="157"/>
        <v>1374.91426</v>
      </c>
      <c r="S811" s="35">
        <f>S812+S831</f>
        <v>3</v>
      </c>
      <c r="T811" s="35">
        <f t="shared" si="153"/>
        <v>1377.91426</v>
      </c>
      <c r="U811" s="35">
        <f>U812+U831</f>
        <v>-77.599999999999994</v>
      </c>
      <c r="V811" s="35">
        <f t="shared" si="149"/>
        <v>1300.3142600000001</v>
      </c>
      <c r="W811" s="35">
        <f>W812+W837</f>
        <v>177.09399999999999</v>
      </c>
      <c r="X811" s="35">
        <f>X812+X831+X837</f>
        <v>1477.4050400000001</v>
      </c>
      <c r="Y811" s="35">
        <f>Y812+Y831+Y837</f>
        <v>1447.682</v>
      </c>
    </row>
    <row r="812" spans="1:25" s="8" customFormat="1" ht="72" x14ac:dyDescent="0.25">
      <c r="A812" s="51" t="s">
        <v>59</v>
      </c>
      <c r="B812" s="52">
        <v>298</v>
      </c>
      <c r="C812" s="53">
        <v>1006</v>
      </c>
      <c r="D812" s="58">
        <v>6</v>
      </c>
      <c r="E812" s="61">
        <v>0</v>
      </c>
      <c r="F812" s="61">
        <v>0</v>
      </c>
      <c r="G812" s="61"/>
      <c r="H812" s="35"/>
      <c r="I812" s="35"/>
      <c r="J812" s="35"/>
      <c r="K812" s="54"/>
      <c r="L812" s="55"/>
      <c r="M812" s="54"/>
      <c r="N812" s="35"/>
      <c r="O812" s="62"/>
      <c r="P812" s="35"/>
      <c r="Q812" s="59">
        <f>Q813+Q816+Q819+Q825+Q828</f>
        <v>727.69286</v>
      </c>
      <c r="R812" s="35">
        <f t="shared" si="157"/>
        <v>727.69286</v>
      </c>
      <c r="S812" s="35">
        <f>S816</f>
        <v>3</v>
      </c>
      <c r="T812" s="35">
        <f t="shared" si="153"/>
        <v>730.69286</v>
      </c>
      <c r="U812" s="35">
        <f>U813</f>
        <v>-77.599999999999994</v>
      </c>
      <c r="V812" s="35">
        <f t="shared" si="149"/>
        <v>653.09285999999997</v>
      </c>
      <c r="W812" s="35">
        <f>W813+W816</f>
        <v>2.0939999999999994</v>
      </c>
      <c r="X812" s="35">
        <f>X813+X816+X819+X825+X828</f>
        <v>655.18363999999997</v>
      </c>
      <c r="Y812" s="35">
        <f>Y813+Y816+Y819+Y825+Y828</f>
        <v>625.46199999999999</v>
      </c>
    </row>
    <row r="813" spans="1:25" s="8" customFormat="1" ht="24" x14ac:dyDescent="0.25">
      <c r="A813" s="51" t="s">
        <v>79</v>
      </c>
      <c r="B813" s="52">
        <v>298</v>
      </c>
      <c r="C813" s="53">
        <v>1006</v>
      </c>
      <c r="D813" s="58">
        <v>6</v>
      </c>
      <c r="E813" s="61">
        <v>0</v>
      </c>
      <c r="F813" s="61">
        <v>7873</v>
      </c>
      <c r="G813" s="61"/>
      <c r="H813" s="35"/>
      <c r="I813" s="35"/>
      <c r="J813" s="35"/>
      <c r="K813" s="54"/>
      <c r="L813" s="55"/>
      <c r="M813" s="54"/>
      <c r="N813" s="35"/>
      <c r="O813" s="62"/>
      <c r="P813" s="35"/>
      <c r="Q813" s="36">
        <f>Q814</f>
        <v>77.599999999999994</v>
      </c>
      <c r="R813" s="35">
        <f t="shared" si="157"/>
        <v>77.599999999999994</v>
      </c>
      <c r="S813" s="35"/>
      <c r="T813" s="35">
        <f t="shared" si="153"/>
        <v>77.599999999999994</v>
      </c>
      <c r="U813" s="35">
        <f>U814</f>
        <v>-77.599999999999994</v>
      </c>
      <c r="V813" s="35">
        <f t="shared" si="149"/>
        <v>0</v>
      </c>
      <c r="W813" s="35">
        <f t="shared" ref="W813:Y814" si="158">W814</f>
        <v>8.84</v>
      </c>
      <c r="X813" s="35">
        <f t="shared" si="158"/>
        <v>8.84</v>
      </c>
      <c r="Y813" s="35">
        <f t="shared" si="158"/>
        <v>8.8350000000000009</v>
      </c>
    </row>
    <row r="814" spans="1:25" s="8" customFormat="1" x14ac:dyDescent="0.25">
      <c r="A814" s="51" t="s">
        <v>53</v>
      </c>
      <c r="B814" s="52">
        <v>298</v>
      </c>
      <c r="C814" s="53">
        <v>1006</v>
      </c>
      <c r="D814" s="58">
        <v>6</v>
      </c>
      <c r="E814" s="61">
        <v>0</v>
      </c>
      <c r="F814" s="61">
        <v>7873</v>
      </c>
      <c r="G814" s="61">
        <v>300</v>
      </c>
      <c r="H814" s="35"/>
      <c r="I814" s="35"/>
      <c r="J814" s="35"/>
      <c r="K814" s="54"/>
      <c r="L814" s="55"/>
      <c r="M814" s="54"/>
      <c r="N814" s="35"/>
      <c r="O814" s="62"/>
      <c r="P814" s="35"/>
      <c r="Q814" s="35">
        <f>Q815</f>
        <v>77.599999999999994</v>
      </c>
      <c r="R814" s="35">
        <f t="shared" si="157"/>
        <v>77.599999999999994</v>
      </c>
      <c r="S814" s="56"/>
      <c r="T814" s="35">
        <f t="shared" si="153"/>
        <v>77.599999999999994</v>
      </c>
      <c r="U814" s="35">
        <f>U815</f>
        <v>-77.599999999999994</v>
      </c>
      <c r="V814" s="35">
        <f t="shared" si="149"/>
        <v>0</v>
      </c>
      <c r="W814" s="35">
        <f t="shared" si="158"/>
        <v>8.84</v>
      </c>
      <c r="X814" s="35">
        <f t="shared" si="158"/>
        <v>8.84</v>
      </c>
      <c r="Y814" s="35">
        <f t="shared" si="158"/>
        <v>8.8350000000000009</v>
      </c>
    </row>
    <row r="815" spans="1:25" s="8" customFormat="1" ht="24" x14ac:dyDescent="0.25">
      <c r="A815" s="51" t="s">
        <v>72</v>
      </c>
      <c r="B815" s="52">
        <v>298</v>
      </c>
      <c r="C815" s="53">
        <v>1006</v>
      </c>
      <c r="D815" s="58">
        <v>6</v>
      </c>
      <c r="E815" s="61">
        <v>0</v>
      </c>
      <c r="F815" s="61">
        <v>7873</v>
      </c>
      <c r="G815" s="61">
        <v>320</v>
      </c>
      <c r="H815" s="35"/>
      <c r="I815" s="35"/>
      <c r="J815" s="35"/>
      <c r="K815" s="54"/>
      <c r="L815" s="55"/>
      <c r="M815" s="54"/>
      <c r="N815" s="35"/>
      <c r="O815" s="62"/>
      <c r="P815" s="35"/>
      <c r="Q815" s="35">
        <v>77.599999999999994</v>
      </c>
      <c r="R815" s="35">
        <f t="shared" si="157"/>
        <v>77.599999999999994</v>
      </c>
      <c r="S815" s="56"/>
      <c r="T815" s="35">
        <f t="shared" si="153"/>
        <v>77.599999999999994</v>
      </c>
      <c r="U815" s="35">
        <v>-77.599999999999994</v>
      </c>
      <c r="V815" s="35">
        <f t="shared" si="149"/>
        <v>0</v>
      </c>
      <c r="W815" s="35">
        <v>8.84</v>
      </c>
      <c r="X815" s="35">
        <f>8840/1000</f>
        <v>8.84</v>
      </c>
      <c r="Y815" s="35">
        <f>8835/1000</f>
        <v>8.8350000000000009</v>
      </c>
    </row>
    <row r="816" spans="1:25" s="8" customFormat="1" x14ac:dyDescent="0.25">
      <c r="A816" s="51" t="s">
        <v>80</v>
      </c>
      <c r="B816" s="52">
        <v>298</v>
      </c>
      <c r="C816" s="53">
        <v>1006</v>
      </c>
      <c r="D816" s="58">
        <v>6</v>
      </c>
      <c r="E816" s="61">
        <v>0</v>
      </c>
      <c r="F816" s="61">
        <v>8054</v>
      </c>
      <c r="G816" s="61"/>
      <c r="H816" s="35"/>
      <c r="I816" s="35"/>
      <c r="J816" s="35"/>
      <c r="K816" s="54"/>
      <c r="L816" s="55"/>
      <c r="M816" s="54"/>
      <c r="N816" s="35"/>
      <c r="O816" s="62"/>
      <c r="P816" s="35"/>
      <c r="Q816" s="35">
        <f>Q817</f>
        <v>15.66422</v>
      </c>
      <c r="R816" s="35">
        <f t="shared" si="157"/>
        <v>15.66422</v>
      </c>
      <c r="S816" s="35">
        <f>S817</f>
        <v>3</v>
      </c>
      <c r="T816" s="35">
        <f t="shared" si="153"/>
        <v>18.66422</v>
      </c>
      <c r="U816" s="49"/>
      <c r="V816" s="35">
        <f t="shared" si="149"/>
        <v>18.66422</v>
      </c>
      <c r="W816" s="35">
        <f t="shared" ref="W816:Y817" si="159">W817</f>
        <v>-6.7460000000000004</v>
      </c>
      <c r="X816" s="35">
        <f t="shared" si="159"/>
        <v>11.914999999999999</v>
      </c>
      <c r="Y816" s="35">
        <f t="shared" si="159"/>
        <v>11.914999999999999</v>
      </c>
    </row>
    <row r="817" spans="1:25" s="8" customFormat="1" ht="24" x14ac:dyDescent="0.25">
      <c r="A817" s="51" t="s">
        <v>237</v>
      </c>
      <c r="B817" s="52">
        <v>298</v>
      </c>
      <c r="C817" s="53">
        <v>1006</v>
      </c>
      <c r="D817" s="58">
        <v>6</v>
      </c>
      <c r="E817" s="61">
        <v>0</v>
      </c>
      <c r="F817" s="61">
        <v>8054</v>
      </c>
      <c r="G817" s="61">
        <v>200</v>
      </c>
      <c r="H817" s="35"/>
      <c r="I817" s="35"/>
      <c r="J817" s="35"/>
      <c r="K817" s="54"/>
      <c r="L817" s="55"/>
      <c r="M817" s="54"/>
      <c r="N817" s="35"/>
      <c r="O817" s="62"/>
      <c r="P817" s="35"/>
      <c r="Q817" s="35">
        <f>Q818</f>
        <v>15.66422</v>
      </c>
      <c r="R817" s="35">
        <f t="shared" si="157"/>
        <v>15.66422</v>
      </c>
      <c r="S817" s="35">
        <f>S818</f>
        <v>3</v>
      </c>
      <c r="T817" s="35">
        <f t="shared" si="153"/>
        <v>18.66422</v>
      </c>
      <c r="U817" s="49"/>
      <c r="V817" s="35">
        <f>T817+U817</f>
        <v>18.66422</v>
      </c>
      <c r="W817" s="35">
        <f t="shared" si="159"/>
        <v>-6.7460000000000004</v>
      </c>
      <c r="X817" s="35">
        <f t="shared" si="159"/>
        <v>11.914999999999999</v>
      </c>
      <c r="Y817" s="35">
        <f t="shared" si="159"/>
        <v>11.914999999999999</v>
      </c>
    </row>
    <row r="818" spans="1:25" s="8" customFormat="1" ht="24" x14ac:dyDescent="0.25">
      <c r="A818" s="51" t="s">
        <v>251</v>
      </c>
      <c r="B818" s="52">
        <v>298</v>
      </c>
      <c r="C818" s="53">
        <v>1006</v>
      </c>
      <c r="D818" s="58">
        <v>6</v>
      </c>
      <c r="E818" s="61">
        <v>0</v>
      </c>
      <c r="F818" s="61">
        <v>8054</v>
      </c>
      <c r="G818" s="61">
        <v>240</v>
      </c>
      <c r="H818" s="35"/>
      <c r="I818" s="35"/>
      <c r="J818" s="35"/>
      <c r="K818" s="54"/>
      <c r="L818" s="55"/>
      <c r="M818" s="54"/>
      <c r="N818" s="35"/>
      <c r="O818" s="62"/>
      <c r="P818" s="35"/>
      <c r="Q818" s="35">
        <v>15.66422</v>
      </c>
      <c r="R818" s="35">
        <f t="shared" si="157"/>
        <v>15.66422</v>
      </c>
      <c r="S818" s="35">
        <v>3</v>
      </c>
      <c r="T818" s="35">
        <f t="shared" si="153"/>
        <v>18.66422</v>
      </c>
      <c r="U818" s="49"/>
      <c r="V818" s="35">
        <f t="shared" si="149"/>
        <v>18.66422</v>
      </c>
      <c r="W818" s="35">
        <v>-6.7460000000000004</v>
      </c>
      <c r="X818" s="35">
        <f>11915/1000</f>
        <v>11.914999999999999</v>
      </c>
      <c r="Y818" s="35">
        <f>11915/1000</f>
        <v>11.914999999999999</v>
      </c>
    </row>
    <row r="819" spans="1:25" s="8" customFormat="1" ht="24" x14ac:dyDescent="0.25">
      <c r="A819" s="51" t="s">
        <v>185</v>
      </c>
      <c r="B819" s="52">
        <v>298</v>
      </c>
      <c r="C819" s="53">
        <v>1006</v>
      </c>
      <c r="D819" s="58">
        <v>6</v>
      </c>
      <c r="E819" s="61">
        <v>0</v>
      </c>
      <c r="F819" s="61">
        <v>8079</v>
      </c>
      <c r="G819" s="61"/>
      <c r="H819" s="35"/>
      <c r="I819" s="35"/>
      <c r="J819" s="35"/>
      <c r="K819" s="54"/>
      <c r="L819" s="55"/>
      <c r="M819" s="54"/>
      <c r="N819" s="35"/>
      <c r="O819" s="62"/>
      <c r="P819" s="35"/>
      <c r="Q819" s="35">
        <f>Q820+Q822</f>
        <v>411.69863999999995</v>
      </c>
      <c r="R819" s="35">
        <f t="shared" si="157"/>
        <v>411.69863999999995</v>
      </c>
      <c r="S819" s="56"/>
      <c r="T819" s="35">
        <f t="shared" si="153"/>
        <v>411.69863999999995</v>
      </c>
      <c r="U819" s="49"/>
      <c r="V819" s="35">
        <f t="shared" si="149"/>
        <v>411.69863999999995</v>
      </c>
      <c r="W819" s="35"/>
      <c r="X819" s="35">
        <f t="shared" si="156"/>
        <v>411.69863999999995</v>
      </c>
      <c r="Y819" s="35">
        <f>Y820+Y822</f>
        <v>381.98199999999997</v>
      </c>
    </row>
    <row r="820" spans="1:25" s="8" customFormat="1" ht="24" x14ac:dyDescent="0.25">
      <c r="A820" s="51" t="s">
        <v>237</v>
      </c>
      <c r="B820" s="52">
        <v>298</v>
      </c>
      <c r="C820" s="53">
        <v>1006</v>
      </c>
      <c r="D820" s="58">
        <v>6</v>
      </c>
      <c r="E820" s="61">
        <v>0</v>
      </c>
      <c r="F820" s="61">
        <v>8079</v>
      </c>
      <c r="G820" s="61">
        <v>200</v>
      </c>
      <c r="H820" s="35"/>
      <c r="I820" s="35"/>
      <c r="J820" s="35"/>
      <c r="K820" s="54"/>
      <c r="L820" s="55"/>
      <c r="M820" s="54"/>
      <c r="N820" s="35"/>
      <c r="O820" s="62"/>
      <c r="P820" s="35"/>
      <c r="Q820" s="35">
        <f>Q821</f>
        <v>184.71583999999999</v>
      </c>
      <c r="R820" s="35">
        <f t="shared" si="157"/>
        <v>184.71583999999999</v>
      </c>
      <c r="S820" s="56"/>
      <c r="T820" s="35">
        <f t="shared" si="153"/>
        <v>184.71583999999999</v>
      </c>
      <c r="U820" s="49"/>
      <c r="V820" s="35">
        <f t="shared" si="149"/>
        <v>184.71583999999999</v>
      </c>
      <c r="W820" s="35"/>
      <c r="X820" s="35">
        <f>X821</f>
        <v>184.715</v>
      </c>
      <c r="Y820" s="35">
        <f>Y821</f>
        <v>155</v>
      </c>
    </row>
    <row r="821" spans="1:25" s="8" customFormat="1" ht="24" x14ac:dyDescent="0.25">
      <c r="A821" s="51" t="s">
        <v>251</v>
      </c>
      <c r="B821" s="52">
        <v>298</v>
      </c>
      <c r="C821" s="53">
        <v>1006</v>
      </c>
      <c r="D821" s="58">
        <v>6</v>
      </c>
      <c r="E821" s="61">
        <v>0</v>
      </c>
      <c r="F821" s="61">
        <v>8079</v>
      </c>
      <c r="G821" s="61">
        <v>240</v>
      </c>
      <c r="H821" s="35"/>
      <c r="I821" s="35"/>
      <c r="J821" s="35"/>
      <c r="K821" s="54"/>
      <c r="L821" s="55"/>
      <c r="M821" s="54"/>
      <c r="N821" s="35"/>
      <c r="O821" s="62"/>
      <c r="P821" s="35"/>
      <c r="Q821" s="35">
        <v>184.71583999999999</v>
      </c>
      <c r="R821" s="35">
        <f t="shared" si="157"/>
        <v>184.71583999999999</v>
      </c>
      <c r="S821" s="56"/>
      <c r="T821" s="35">
        <f t="shared" si="153"/>
        <v>184.71583999999999</v>
      </c>
      <c r="U821" s="49"/>
      <c r="V821" s="35">
        <f t="shared" si="149"/>
        <v>184.71583999999999</v>
      </c>
      <c r="W821" s="35"/>
      <c r="X821" s="35">
        <f>184715/1000</f>
        <v>184.715</v>
      </c>
      <c r="Y821" s="35">
        <f>155000/1000</f>
        <v>155</v>
      </c>
    </row>
    <row r="822" spans="1:25" s="8" customFormat="1" x14ac:dyDescent="0.25">
      <c r="A822" s="51" t="s">
        <v>53</v>
      </c>
      <c r="B822" s="52">
        <v>298</v>
      </c>
      <c r="C822" s="53">
        <v>1006</v>
      </c>
      <c r="D822" s="58">
        <v>6</v>
      </c>
      <c r="E822" s="61">
        <v>0</v>
      </c>
      <c r="F822" s="61">
        <v>8079</v>
      </c>
      <c r="G822" s="61">
        <v>300</v>
      </c>
      <c r="H822" s="35"/>
      <c r="I822" s="35"/>
      <c r="J822" s="35"/>
      <c r="K822" s="54"/>
      <c r="L822" s="55"/>
      <c r="M822" s="54"/>
      <c r="N822" s="35"/>
      <c r="O822" s="62"/>
      <c r="P822" s="35"/>
      <c r="Q822" s="35">
        <f>Q823+Q824</f>
        <v>226.9828</v>
      </c>
      <c r="R822" s="35">
        <f t="shared" si="157"/>
        <v>226.9828</v>
      </c>
      <c r="S822" s="56"/>
      <c r="T822" s="35">
        <f t="shared" si="153"/>
        <v>226.9828</v>
      </c>
      <c r="U822" s="49"/>
      <c r="V822" s="35">
        <f t="shared" si="149"/>
        <v>226.9828</v>
      </c>
      <c r="W822" s="35"/>
      <c r="X822" s="35">
        <f>X823+X824</f>
        <v>226.982</v>
      </c>
      <c r="Y822" s="35">
        <f>Y823+Y824</f>
        <v>226.982</v>
      </c>
    </row>
    <row r="823" spans="1:25" s="8" customFormat="1" ht="24" x14ac:dyDescent="0.25">
      <c r="A823" s="51" t="s">
        <v>72</v>
      </c>
      <c r="B823" s="52">
        <v>298</v>
      </c>
      <c r="C823" s="53">
        <v>1006</v>
      </c>
      <c r="D823" s="58">
        <v>6</v>
      </c>
      <c r="E823" s="61">
        <v>0</v>
      </c>
      <c r="F823" s="61">
        <v>8079</v>
      </c>
      <c r="G823" s="61">
        <v>320</v>
      </c>
      <c r="H823" s="35"/>
      <c r="I823" s="35"/>
      <c r="J823" s="35"/>
      <c r="K823" s="54"/>
      <c r="L823" s="55"/>
      <c r="M823" s="54"/>
      <c r="N823" s="35"/>
      <c r="O823" s="62"/>
      <c r="P823" s="35"/>
      <c r="Q823" s="35">
        <v>213.94479999999999</v>
      </c>
      <c r="R823" s="35">
        <f t="shared" si="157"/>
        <v>213.94479999999999</v>
      </c>
      <c r="S823" s="56"/>
      <c r="T823" s="35">
        <f t="shared" si="153"/>
        <v>213.94479999999999</v>
      </c>
      <c r="U823" s="49"/>
      <c r="V823" s="35">
        <f t="shared" si="149"/>
        <v>213.94479999999999</v>
      </c>
      <c r="W823" s="35"/>
      <c r="X823" s="35">
        <f>213944/1000</f>
        <v>213.94399999999999</v>
      </c>
      <c r="Y823" s="35">
        <f>213944/1000</f>
        <v>213.94399999999999</v>
      </c>
    </row>
    <row r="824" spans="1:25" s="8" customFormat="1" x14ac:dyDescent="0.25">
      <c r="A824" s="51" t="s">
        <v>54</v>
      </c>
      <c r="B824" s="52">
        <v>298</v>
      </c>
      <c r="C824" s="53">
        <v>1006</v>
      </c>
      <c r="D824" s="58">
        <v>6</v>
      </c>
      <c r="E824" s="61">
        <v>0</v>
      </c>
      <c r="F824" s="61">
        <v>8079</v>
      </c>
      <c r="G824" s="61">
        <v>360</v>
      </c>
      <c r="H824" s="35"/>
      <c r="I824" s="35"/>
      <c r="J824" s="35"/>
      <c r="K824" s="54"/>
      <c r="L824" s="55"/>
      <c r="M824" s="54"/>
      <c r="N824" s="35"/>
      <c r="O824" s="62"/>
      <c r="P824" s="35"/>
      <c r="Q824" s="35">
        <v>13.038</v>
      </c>
      <c r="R824" s="35">
        <f t="shared" si="157"/>
        <v>13.038</v>
      </c>
      <c r="S824" s="56"/>
      <c r="T824" s="35">
        <f t="shared" si="153"/>
        <v>13.038</v>
      </c>
      <c r="U824" s="49"/>
      <c r="V824" s="35">
        <f t="shared" si="149"/>
        <v>13.038</v>
      </c>
      <c r="W824" s="35"/>
      <c r="X824" s="35">
        <f>13038/1000</f>
        <v>13.038</v>
      </c>
      <c r="Y824" s="35">
        <f>13038/1000</f>
        <v>13.038</v>
      </c>
    </row>
    <row r="825" spans="1:25" s="8" customFormat="1" ht="48" x14ac:dyDescent="0.25">
      <c r="A825" s="51" t="s">
        <v>81</v>
      </c>
      <c r="B825" s="52">
        <v>298</v>
      </c>
      <c r="C825" s="53">
        <v>1006</v>
      </c>
      <c r="D825" s="58">
        <v>6</v>
      </c>
      <c r="E825" s="61">
        <v>0</v>
      </c>
      <c r="F825" s="61">
        <v>8701</v>
      </c>
      <c r="G825" s="61"/>
      <c r="H825" s="35"/>
      <c r="I825" s="35"/>
      <c r="J825" s="35"/>
      <c r="K825" s="54"/>
      <c r="L825" s="55"/>
      <c r="M825" s="54"/>
      <c r="N825" s="35"/>
      <c r="O825" s="62"/>
      <c r="P825" s="35"/>
      <c r="Q825" s="35">
        <f>Q826</f>
        <v>200</v>
      </c>
      <c r="R825" s="35">
        <f t="shared" si="157"/>
        <v>200</v>
      </c>
      <c r="S825" s="56"/>
      <c r="T825" s="35">
        <f t="shared" si="153"/>
        <v>200</v>
      </c>
      <c r="U825" s="49"/>
      <c r="V825" s="35">
        <f t="shared" si="149"/>
        <v>200</v>
      </c>
      <c r="W825" s="35"/>
      <c r="X825" s="35">
        <f t="shared" si="156"/>
        <v>200</v>
      </c>
      <c r="Y825" s="35">
        <f t="shared" si="156"/>
        <v>200</v>
      </c>
    </row>
    <row r="826" spans="1:25" s="8" customFormat="1" x14ac:dyDescent="0.25">
      <c r="A826" s="51" t="s">
        <v>53</v>
      </c>
      <c r="B826" s="52">
        <v>298</v>
      </c>
      <c r="C826" s="53">
        <v>1006</v>
      </c>
      <c r="D826" s="58">
        <v>6</v>
      </c>
      <c r="E826" s="61">
        <v>0</v>
      </c>
      <c r="F826" s="61">
        <v>8701</v>
      </c>
      <c r="G826" s="61">
        <v>300</v>
      </c>
      <c r="H826" s="35"/>
      <c r="I826" s="35"/>
      <c r="J826" s="35"/>
      <c r="K826" s="54"/>
      <c r="L826" s="55"/>
      <c r="M826" s="54"/>
      <c r="N826" s="35"/>
      <c r="O826" s="62"/>
      <c r="P826" s="35"/>
      <c r="Q826" s="35">
        <f>Q827</f>
        <v>200</v>
      </c>
      <c r="R826" s="35">
        <f t="shared" si="157"/>
        <v>200</v>
      </c>
      <c r="S826" s="56"/>
      <c r="T826" s="35">
        <f t="shared" si="153"/>
        <v>200</v>
      </c>
      <c r="U826" s="49"/>
      <c r="V826" s="35">
        <f t="shared" si="149"/>
        <v>200</v>
      </c>
      <c r="W826" s="35"/>
      <c r="X826" s="35">
        <f t="shared" si="156"/>
        <v>200</v>
      </c>
      <c r="Y826" s="35">
        <f t="shared" si="156"/>
        <v>200</v>
      </c>
    </row>
    <row r="827" spans="1:25" s="8" customFormat="1" x14ac:dyDescent="0.25">
      <c r="A827" s="51" t="s">
        <v>173</v>
      </c>
      <c r="B827" s="52">
        <v>298</v>
      </c>
      <c r="C827" s="53">
        <v>1006</v>
      </c>
      <c r="D827" s="58">
        <v>6</v>
      </c>
      <c r="E827" s="61">
        <v>0</v>
      </c>
      <c r="F827" s="61">
        <v>8701</v>
      </c>
      <c r="G827" s="61">
        <v>310</v>
      </c>
      <c r="H827" s="35"/>
      <c r="I827" s="35"/>
      <c r="J827" s="35"/>
      <c r="K827" s="54"/>
      <c r="L827" s="55"/>
      <c r="M827" s="54"/>
      <c r="N827" s="35"/>
      <c r="O827" s="62"/>
      <c r="P827" s="35"/>
      <c r="Q827" s="35">
        <v>200</v>
      </c>
      <c r="R827" s="35">
        <f t="shared" si="157"/>
        <v>200</v>
      </c>
      <c r="S827" s="56"/>
      <c r="T827" s="35">
        <f t="shared" si="153"/>
        <v>200</v>
      </c>
      <c r="U827" s="49"/>
      <c r="V827" s="35">
        <f t="shared" si="149"/>
        <v>200</v>
      </c>
      <c r="W827" s="35"/>
      <c r="X827" s="35">
        <f t="shared" si="156"/>
        <v>200</v>
      </c>
      <c r="Y827" s="35">
        <f t="shared" si="156"/>
        <v>200</v>
      </c>
    </row>
    <row r="828" spans="1:25" s="8" customFormat="1" ht="48" x14ac:dyDescent="0.25">
      <c r="A828" s="51" t="s">
        <v>83</v>
      </c>
      <c r="B828" s="52">
        <v>298</v>
      </c>
      <c r="C828" s="53">
        <v>1006</v>
      </c>
      <c r="D828" s="58">
        <v>6</v>
      </c>
      <c r="E828" s="61">
        <v>0</v>
      </c>
      <c r="F828" s="61">
        <v>8702</v>
      </c>
      <c r="G828" s="61"/>
      <c r="H828" s="35"/>
      <c r="I828" s="35"/>
      <c r="J828" s="35"/>
      <c r="K828" s="54"/>
      <c r="L828" s="55"/>
      <c r="M828" s="54"/>
      <c r="N828" s="35"/>
      <c r="O828" s="62"/>
      <c r="P828" s="35"/>
      <c r="Q828" s="36">
        <f>Q829</f>
        <v>22.73</v>
      </c>
      <c r="R828" s="35">
        <f t="shared" si="157"/>
        <v>22.73</v>
      </c>
      <c r="S828" s="56"/>
      <c r="T828" s="35">
        <f t="shared" si="153"/>
        <v>22.73</v>
      </c>
      <c r="U828" s="49"/>
      <c r="V828" s="35">
        <f t="shared" si="149"/>
        <v>22.73</v>
      </c>
      <c r="W828" s="35"/>
      <c r="X828" s="35">
        <f t="shared" si="156"/>
        <v>22.73</v>
      </c>
      <c r="Y828" s="35">
        <f t="shared" si="156"/>
        <v>22.73</v>
      </c>
    </row>
    <row r="829" spans="1:25" s="8" customFormat="1" x14ac:dyDescent="0.25">
      <c r="A829" s="51" t="s">
        <v>53</v>
      </c>
      <c r="B829" s="52">
        <v>298</v>
      </c>
      <c r="C829" s="53">
        <v>1006</v>
      </c>
      <c r="D829" s="58">
        <v>6</v>
      </c>
      <c r="E829" s="61">
        <v>0</v>
      </c>
      <c r="F829" s="61">
        <v>8702</v>
      </c>
      <c r="G829" s="61">
        <v>300</v>
      </c>
      <c r="H829" s="35"/>
      <c r="I829" s="35"/>
      <c r="J829" s="35"/>
      <c r="K829" s="54"/>
      <c r="L829" s="55"/>
      <c r="M829" s="54"/>
      <c r="N829" s="35"/>
      <c r="O829" s="62"/>
      <c r="P829" s="35"/>
      <c r="Q829" s="36">
        <f>Q830</f>
        <v>22.73</v>
      </c>
      <c r="R829" s="35">
        <f t="shared" si="157"/>
        <v>22.73</v>
      </c>
      <c r="S829" s="56"/>
      <c r="T829" s="35">
        <f t="shared" si="153"/>
        <v>22.73</v>
      </c>
      <c r="U829" s="49"/>
      <c r="V829" s="35">
        <f t="shared" si="149"/>
        <v>22.73</v>
      </c>
      <c r="W829" s="35"/>
      <c r="X829" s="35">
        <f t="shared" si="156"/>
        <v>22.73</v>
      </c>
      <c r="Y829" s="35">
        <f t="shared" si="156"/>
        <v>22.73</v>
      </c>
    </row>
    <row r="830" spans="1:25" s="8" customFormat="1" x14ac:dyDescent="0.25">
      <c r="A830" s="51" t="s">
        <v>173</v>
      </c>
      <c r="B830" s="52">
        <v>298</v>
      </c>
      <c r="C830" s="53">
        <v>1006</v>
      </c>
      <c r="D830" s="58">
        <v>6</v>
      </c>
      <c r="E830" s="61">
        <v>0</v>
      </c>
      <c r="F830" s="61">
        <v>8702</v>
      </c>
      <c r="G830" s="61">
        <v>310</v>
      </c>
      <c r="H830" s="35"/>
      <c r="I830" s="35"/>
      <c r="J830" s="35"/>
      <c r="K830" s="54"/>
      <c r="L830" s="55"/>
      <c r="M830" s="54"/>
      <c r="N830" s="35"/>
      <c r="O830" s="62"/>
      <c r="P830" s="35"/>
      <c r="Q830" s="36">
        <v>22.73</v>
      </c>
      <c r="R830" s="35">
        <f t="shared" si="157"/>
        <v>22.73</v>
      </c>
      <c r="S830" s="35"/>
      <c r="T830" s="35">
        <f t="shared" si="153"/>
        <v>22.73</v>
      </c>
      <c r="U830" s="49"/>
      <c r="V830" s="35">
        <f t="shared" si="149"/>
        <v>22.73</v>
      </c>
      <c r="W830" s="35"/>
      <c r="X830" s="35">
        <f t="shared" si="156"/>
        <v>22.73</v>
      </c>
      <c r="Y830" s="35">
        <f t="shared" si="156"/>
        <v>22.73</v>
      </c>
    </row>
    <row r="831" spans="1:25" s="8" customFormat="1" ht="80.25" customHeight="1" x14ac:dyDescent="0.25">
      <c r="A831" s="51" t="s">
        <v>15</v>
      </c>
      <c r="B831" s="52">
        <v>298</v>
      </c>
      <c r="C831" s="53">
        <v>1006</v>
      </c>
      <c r="D831" s="58">
        <v>7</v>
      </c>
      <c r="E831" s="61">
        <v>0</v>
      </c>
      <c r="F831" s="61">
        <v>0</v>
      </c>
      <c r="G831" s="61"/>
      <c r="H831" s="35"/>
      <c r="I831" s="35"/>
      <c r="J831" s="35"/>
      <c r="K831" s="54"/>
      <c r="L831" s="55"/>
      <c r="M831" s="54"/>
      <c r="N831" s="35"/>
      <c r="O831" s="33"/>
      <c r="P831" s="36"/>
      <c r="Q831" s="60">
        <f>Q832</f>
        <v>642.22140000000002</v>
      </c>
      <c r="R831" s="35">
        <f t="shared" ref="R831:R836" si="160">P831+Q831</f>
        <v>642.22140000000002</v>
      </c>
      <c r="S831" s="35">
        <f>S832</f>
        <v>0</v>
      </c>
      <c r="T831" s="35">
        <f t="shared" si="153"/>
        <v>642.22140000000002</v>
      </c>
      <c r="U831" s="35">
        <f>U832</f>
        <v>0</v>
      </c>
      <c r="V831" s="35">
        <f t="shared" si="149"/>
        <v>642.22140000000002</v>
      </c>
      <c r="W831" s="35"/>
      <c r="X831" s="35">
        <f t="shared" si="156"/>
        <v>642.22140000000002</v>
      </c>
      <c r="Y831" s="35">
        <f>Y832</f>
        <v>642.22</v>
      </c>
    </row>
    <row r="832" spans="1:25" s="8" customFormat="1" ht="24" x14ac:dyDescent="0.25">
      <c r="A832" s="51" t="s">
        <v>78</v>
      </c>
      <c r="B832" s="52">
        <v>298</v>
      </c>
      <c r="C832" s="53">
        <v>1006</v>
      </c>
      <c r="D832" s="58">
        <v>7</v>
      </c>
      <c r="E832" s="61">
        <v>0</v>
      </c>
      <c r="F832" s="61">
        <v>7866</v>
      </c>
      <c r="G832" s="61"/>
      <c r="H832" s="35"/>
      <c r="I832" s="35"/>
      <c r="J832" s="35"/>
      <c r="K832" s="54"/>
      <c r="L832" s="55"/>
      <c r="M832" s="54"/>
      <c r="N832" s="35"/>
      <c r="O832" s="33"/>
      <c r="P832" s="35"/>
      <c r="Q832" s="35">
        <f>Q833+Q835</f>
        <v>642.22140000000002</v>
      </c>
      <c r="R832" s="35">
        <f t="shared" si="160"/>
        <v>642.22140000000002</v>
      </c>
      <c r="S832" s="35">
        <f>S833+S835</f>
        <v>0</v>
      </c>
      <c r="T832" s="35">
        <f t="shared" si="153"/>
        <v>642.22140000000002</v>
      </c>
      <c r="U832" s="35">
        <f>U833+U835</f>
        <v>0</v>
      </c>
      <c r="V832" s="35">
        <f t="shared" si="149"/>
        <v>642.22140000000002</v>
      </c>
      <c r="W832" s="35"/>
      <c r="X832" s="35">
        <f>X833+X835</f>
        <v>642.22</v>
      </c>
      <c r="Y832" s="35">
        <f>Y833+Y835</f>
        <v>642.22</v>
      </c>
    </row>
    <row r="833" spans="1:25" s="8" customFormat="1" ht="48" x14ac:dyDescent="0.25">
      <c r="A833" s="51" t="s">
        <v>36</v>
      </c>
      <c r="B833" s="52">
        <v>298</v>
      </c>
      <c r="C833" s="53">
        <v>1006</v>
      </c>
      <c r="D833" s="58">
        <v>7</v>
      </c>
      <c r="E833" s="61">
        <v>0</v>
      </c>
      <c r="F833" s="61">
        <v>7866</v>
      </c>
      <c r="G833" s="61">
        <v>100</v>
      </c>
      <c r="H833" s="35"/>
      <c r="I833" s="35"/>
      <c r="J833" s="35"/>
      <c r="K833" s="54"/>
      <c r="L833" s="55"/>
      <c r="M833" s="54"/>
      <c r="N833" s="35"/>
      <c r="O833" s="33"/>
      <c r="P833" s="35"/>
      <c r="Q833" s="35">
        <f>Q834</f>
        <v>642.12139999999999</v>
      </c>
      <c r="R833" s="35">
        <f t="shared" si="160"/>
        <v>642.12139999999999</v>
      </c>
      <c r="S833" s="35">
        <f>S834</f>
        <v>-116.2213</v>
      </c>
      <c r="T833" s="35">
        <f t="shared" si="153"/>
        <v>525.90009999999995</v>
      </c>
      <c r="U833" s="35">
        <f>U834</f>
        <v>24.062999999999999</v>
      </c>
      <c r="V833" s="35">
        <f t="shared" si="149"/>
        <v>549.96309999999994</v>
      </c>
      <c r="W833" s="35"/>
      <c r="X833" s="35">
        <f>X834</f>
        <v>550.06299999999999</v>
      </c>
      <c r="Y833" s="35">
        <f>Y834</f>
        <v>550.06299999999999</v>
      </c>
    </row>
    <row r="834" spans="1:25" s="8" customFormat="1" ht="24" x14ac:dyDescent="0.25">
      <c r="A834" s="51" t="s">
        <v>37</v>
      </c>
      <c r="B834" s="52">
        <v>298</v>
      </c>
      <c r="C834" s="53">
        <v>1006</v>
      </c>
      <c r="D834" s="58">
        <v>7</v>
      </c>
      <c r="E834" s="61">
        <v>0</v>
      </c>
      <c r="F834" s="61">
        <v>7866</v>
      </c>
      <c r="G834" s="61">
        <v>120</v>
      </c>
      <c r="H834" s="35"/>
      <c r="I834" s="35"/>
      <c r="J834" s="35"/>
      <c r="K834" s="54"/>
      <c r="L834" s="55"/>
      <c r="M834" s="54"/>
      <c r="N834" s="35"/>
      <c r="O834" s="33"/>
      <c r="P834" s="35"/>
      <c r="Q834" s="59">
        <v>642.12139999999999</v>
      </c>
      <c r="R834" s="35">
        <f t="shared" si="160"/>
        <v>642.12139999999999</v>
      </c>
      <c r="S834" s="35">
        <v>-116.2213</v>
      </c>
      <c r="T834" s="35">
        <f t="shared" si="153"/>
        <v>525.90009999999995</v>
      </c>
      <c r="U834" s="35">
        <v>24.062999999999999</v>
      </c>
      <c r="V834" s="35">
        <f t="shared" ref="V834:V884" si="161">T834+U834</f>
        <v>549.96309999999994</v>
      </c>
      <c r="W834" s="35"/>
      <c r="X834" s="35">
        <f>550063/1000</f>
        <v>550.06299999999999</v>
      </c>
      <c r="Y834" s="35">
        <f>550063/1000</f>
        <v>550.06299999999999</v>
      </c>
    </row>
    <row r="835" spans="1:25" s="8" customFormat="1" ht="24" x14ac:dyDescent="0.25">
      <c r="A835" s="51" t="s">
        <v>237</v>
      </c>
      <c r="B835" s="52">
        <v>298</v>
      </c>
      <c r="C835" s="53">
        <v>1006</v>
      </c>
      <c r="D835" s="58">
        <v>7</v>
      </c>
      <c r="E835" s="61">
        <v>0</v>
      </c>
      <c r="F835" s="61">
        <v>7866</v>
      </c>
      <c r="G835" s="61">
        <v>200</v>
      </c>
      <c r="H835" s="35"/>
      <c r="I835" s="35"/>
      <c r="J835" s="35"/>
      <c r="K835" s="54"/>
      <c r="L835" s="55"/>
      <c r="M835" s="54"/>
      <c r="N835" s="35"/>
      <c r="O835" s="33"/>
      <c r="P835" s="35"/>
      <c r="Q835" s="59">
        <f>Q836</f>
        <v>0.1</v>
      </c>
      <c r="R835" s="35">
        <f t="shared" si="160"/>
        <v>0.1</v>
      </c>
      <c r="S835" s="35">
        <f>S836</f>
        <v>116.2213</v>
      </c>
      <c r="T835" s="35">
        <f t="shared" si="153"/>
        <v>116.32129999999999</v>
      </c>
      <c r="U835" s="35">
        <f>U836</f>
        <v>-24.062999999999999</v>
      </c>
      <c r="V835" s="35">
        <f t="shared" si="161"/>
        <v>92.258299999999991</v>
      </c>
      <c r="W835" s="35"/>
      <c r="X835" s="35">
        <f>X836</f>
        <v>92.156999999999996</v>
      </c>
      <c r="Y835" s="35">
        <f>Y836</f>
        <v>92.156999999999996</v>
      </c>
    </row>
    <row r="836" spans="1:25" s="8" customFormat="1" ht="24" x14ac:dyDescent="0.25">
      <c r="A836" s="51" t="s">
        <v>251</v>
      </c>
      <c r="B836" s="52">
        <v>298</v>
      </c>
      <c r="C836" s="53">
        <v>1006</v>
      </c>
      <c r="D836" s="58">
        <v>7</v>
      </c>
      <c r="E836" s="61">
        <v>0</v>
      </c>
      <c r="F836" s="61">
        <v>7866</v>
      </c>
      <c r="G836" s="61">
        <v>240</v>
      </c>
      <c r="H836" s="35"/>
      <c r="I836" s="35"/>
      <c r="J836" s="35"/>
      <c r="K836" s="54"/>
      <c r="L836" s="55"/>
      <c r="M836" s="54"/>
      <c r="N836" s="35"/>
      <c r="O836" s="33"/>
      <c r="P836" s="35"/>
      <c r="Q836" s="35">
        <v>0.1</v>
      </c>
      <c r="R836" s="35">
        <f t="shared" si="160"/>
        <v>0.1</v>
      </c>
      <c r="S836" s="35">
        <v>116.2213</v>
      </c>
      <c r="T836" s="35">
        <f t="shared" si="153"/>
        <v>116.32129999999999</v>
      </c>
      <c r="U836" s="35">
        <v>-24.062999999999999</v>
      </c>
      <c r="V836" s="35">
        <f t="shared" si="161"/>
        <v>92.258299999999991</v>
      </c>
      <c r="W836" s="35"/>
      <c r="X836" s="35">
        <f>92157/1000</f>
        <v>92.156999999999996</v>
      </c>
      <c r="Y836" s="35">
        <f>92157/1000</f>
        <v>92.156999999999996</v>
      </c>
    </row>
    <row r="837" spans="1:25" s="8" customFormat="1" ht="24" x14ac:dyDescent="0.25">
      <c r="A837" s="51" t="s">
        <v>124</v>
      </c>
      <c r="B837" s="52">
        <v>298</v>
      </c>
      <c r="C837" s="53">
        <v>1006</v>
      </c>
      <c r="D837" s="58">
        <v>55</v>
      </c>
      <c r="E837" s="61">
        <v>0</v>
      </c>
      <c r="F837" s="61">
        <v>0</v>
      </c>
      <c r="G837" s="61"/>
      <c r="H837" s="35"/>
      <c r="I837" s="35"/>
      <c r="J837" s="35"/>
      <c r="K837" s="54"/>
      <c r="L837" s="55"/>
      <c r="M837" s="54"/>
      <c r="N837" s="35"/>
      <c r="O837" s="62">
        <f>O838</f>
        <v>5</v>
      </c>
      <c r="P837" s="35">
        <f t="shared" ref="P837:P840" si="162">O837</f>
        <v>5</v>
      </c>
      <c r="Q837" s="59"/>
      <c r="R837" s="35">
        <f t="shared" ref="R837:R858" si="163">P837+Q837</f>
        <v>5</v>
      </c>
      <c r="S837" s="35"/>
      <c r="T837" s="35">
        <f t="shared" si="153"/>
        <v>5</v>
      </c>
      <c r="U837" s="49"/>
      <c r="V837" s="35">
        <f t="shared" si="161"/>
        <v>5</v>
      </c>
      <c r="W837" s="35">
        <f t="shared" ref="W837:Y839" si="164">W838</f>
        <v>175</v>
      </c>
      <c r="X837" s="35">
        <f t="shared" si="164"/>
        <v>180</v>
      </c>
      <c r="Y837" s="35">
        <f t="shared" si="164"/>
        <v>180</v>
      </c>
    </row>
    <row r="838" spans="1:25" s="8" customFormat="1" ht="24" x14ac:dyDescent="0.25">
      <c r="A838" s="51" t="s">
        <v>124</v>
      </c>
      <c r="B838" s="52">
        <v>298</v>
      </c>
      <c r="C838" s="53">
        <v>1006</v>
      </c>
      <c r="D838" s="58">
        <v>55</v>
      </c>
      <c r="E838" s="61">
        <v>0</v>
      </c>
      <c r="F838" s="61">
        <v>8140</v>
      </c>
      <c r="G838" s="61"/>
      <c r="H838" s="35"/>
      <c r="I838" s="35"/>
      <c r="J838" s="35"/>
      <c r="K838" s="54"/>
      <c r="L838" s="55"/>
      <c r="M838" s="54"/>
      <c r="N838" s="35"/>
      <c r="O838" s="62">
        <f>O839</f>
        <v>5</v>
      </c>
      <c r="P838" s="35">
        <f t="shared" si="162"/>
        <v>5</v>
      </c>
      <c r="Q838" s="35"/>
      <c r="R838" s="35">
        <f t="shared" si="163"/>
        <v>5</v>
      </c>
      <c r="S838" s="56"/>
      <c r="T838" s="35">
        <f t="shared" si="153"/>
        <v>5</v>
      </c>
      <c r="U838" s="49"/>
      <c r="V838" s="35">
        <f t="shared" si="161"/>
        <v>5</v>
      </c>
      <c r="W838" s="35">
        <f t="shared" si="164"/>
        <v>175</v>
      </c>
      <c r="X838" s="35">
        <f t="shared" si="164"/>
        <v>180</v>
      </c>
      <c r="Y838" s="35">
        <f t="shared" si="164"/>
        <v>180</v>
      </c>
    </row>
    <row r="839" spans="1:25" s="8" customFormat="1" x14ac:dyDescent="0.25">
      <c r="A839" s="51" t="s">
        <v>53</v>
      </c>
      <c r="B839" s="52">
        <v>298</v>
      </c>
      <c r="C839" s="53">
        <v>1006</v>
      </c>
      <c r="D839" s="58">
        <v>55</v>
      </c>
      <c r="E839" s="61">
        <v>0</v>
      </c>
      <c r="F839" s="61">
        <v>8140</v>
      </c>
      <c r="G839" s="61">
        <v>300</v>
      </c>
      <c r="H839" s="35"/>
      <c r="I839" s="35"/>
      <c r="J839" s="35"/>
      <c r="K839" s="54"/>
      <c r="L839" s="55"/>
      <c r="M839" s="54"/>
      <c r="N839" s="35"/>
      <c r="O839" s="62">
        <f>O840</f>
        <v>5</v>
      </c>
      <c r="P839" s="35">
        <f t="shared" si="162"/>
        <v>5</v>
      </c>
      <c r="Q839" s="35"/>
      <c r="R839" s="35">
        <f t="shared" si="163"/>
        <v>5</v>
      </c>
      <c r="S839" s="56"/>
      <c r="T839" s="35">
        <f t="shared" si="153"/>
        <v>5</v>
      </c>
      <c r="U839" s="49"/>
      <c r="V839" s="35">
        <f t="shared" si="161"/>
        <v>5</v>
      </c>
      <c r="W839" s="35">
        <f t="shared" si="164"/>
        <v>175</v>
      </c>
      <c r="X839" s="35">
        <f t="shared" si="164"/>
        <v>180</v>
      </c>
      <c r="Y839" s="35">
        <f t="shared" si="164"/>
        <v>180</v>
      </c>
    </row>
    <row r="840" spans="1:25" s="8" customFormat="1" x14ac:dyDescent="0.25">
      <c r="A840" s="51" t="s">
        <v>54</v>
      </c>
      <c r="B840" s="52">
        <v>298</v>
      </c>
      <c r="C840" s="53">
        <v>1006</v>
      </c>
      <c r="D840" s="58">
        <v>55</v>
      </c>
      <c r="E840" s="61">
        <v>0</v>
      </c>
      <c r="F840" s="61">
        <v>8140</v>
      </c>
      <c r="G840" s="61">
        <v>360</v>
      </c>
      <c r="H840" s="35"/>
      <c r="I840" s="35"/>
      <c r="J840" s="35"/>
      <c r="K840" s="54"/>
      <c r="L840" s="55"/>
      <c r="M840" s="54"/>
      <c r="N840" s="35"/>
      <c r="O840" s="62">
        <v>5</v>
      </c>
      <c r="P840" s="35">
        <f t="shared" si="162"/>
        <v>5</v>
      </c>
      <c r="Q840" s="35"/>
      <c r="R840" s="35">
        <f t="shared" si="163"/>
        <v>5</v>
      </c>
      <c r="S840" s="56"/>
      <c r="T840" s="35">
        <f t="shared" si="153"/>
        <v>5</v>
      </c>
      <c r="U840" s="49"/>
      <c r="V840" s="35">
        <f t="shared" si="161"/>
        <v>5</v>
      </c>
      <c r="W840" s="35">
        <v>175</v>
      </c>
      <c r="X840" s="35">
        <f>180000/1000</f>
        <v>180</v>
      </c>
      <c r="Y840" s="35">
        <f>180000/1000</f>
        <v>180</v>
      </c>
    </row>
    <row r="841" spans="1:25" s="8" customFormat="1" x14ac:dyDescent="0.25">
      <c r="A841" s="51" t="s">
        <v>84</v>
      </c>
      <c r="B841" s="52">
        <v>298</v>
      </c>
      <c r="C841" s="53">
        <v>1100</v>
      </c>
      <c r="D841" s="58"/>
      <c r="E841" s="61"/>
      <c r="F841" s="61"/>
      <c r="G841" s="61"/>
      <c r="H841" s="35"/>
      <c r="I841" s="35"/>
      <c r="J841" s="35"/>
      <c r="K841" s="54"/>
      <c r="L841" s="55"/>
      <c r="M841" s="54"/>
      <c r="N841" s="35"/>
      <c r="O841" s="62"/>
      <c r="P841" s="35"/>
      <c r="Q841" s="35" t="e">
        <f>Q842+#REF!</f>
        <v>#REF!</v>
      </c>
      <c r="R841" s="35" t="e">
        <f t="shared" si="163"/>
        <v>#REF!</v>
      </c>
      <c r="S841" s="56"/>
      <c r="T841" s="35" t="e">
        <f t="shared" si="153"/>
        <v>#REF!</v>
      </c>
      <c r="U841" s="35" t="e">
        <f>U842+#REF!</f>
        <v>#REF!</v>
      </c>
      <c r="V841" s="35" t="e">
        <f t="shared" si="161"/>
        <v>#REF!</v>
      </c>
      <c r="W841" s="35" t="e">
        <f>W842+#REF!</f>
        <v>#REF!</v>
      </c>
      <c r="X841" s="35">
        <f>X842</f>
        <v>228.52699999999999</v>
      </c>
      <c r="Y841" s="35">
        <f>Y842</f>
        <v>218.28</v>
      </c>
    </row>
    <row r="842" spans="1:25" s="8" customFormat="1" x14ac:dyDescent="0.25">
      <c r="A842" s="51" t="s">
        <v>85</v>
      </c>
      <c r="B842" s="52">
        <v>298</v>
      </c>
      <c r="C842" s="53">
        <v>1102</v>
      </c>
      <c r="D842" s="58"/>
      <c r="E842" s="61"/>
      <c r="F842" s="61"/>
      <c r="G842" s="61"/>
      <c r="H842" s="35"/>
      <c r="I842" s="35"/>
      <c r="J842" s="35"/>
      <c r="K842" s="54"/>
      <c r="L842" s="55"/>
      <c r="M842" s="54"/>
      <c r="N842" s="35"/>
      <c r="O842" s="62"/>
      <c r="P842" s="35"/>
      <c r="Q842" s="35" t="e">
        <f>Q843</f>
        <v>#REF!</v>
      </c>
      <c r="R842" s="35" t="e">
        <f t="shared" si="163"/>
        <v>#REF!</v>
      </c>
      <c r="S842" s="56"/>
      <c r="T842" s="35" t="e">
        <f t="shared" si="153"/>
        <v>#REF!</v>
      </c>
      <c r="U842" s="49"/>
      <c r="V842" s="35" t="e">
        <f t="shared" si="161"/>
        <v>#REF!</v>
      </c>
      <c r="W842" s="35"/>
      <c r="X842" s="35">
        <f>X843</f>
        <v>228.52699999999999</v>
      </c>
      <c r="Y842" s="35">
        <f>Y843</f>
        <v>218.28</v>
      </c>
    </row>
    <row r="843" spans="1:25" s="8" customFormat="1" ht="72" x14ac:dyDescent="0.25">
      <c r="A843" s="51" t="s">
        <v>59</v>
      </c>
      <c r="B843" s="52">
        <v>298</v>
      </c>
      <c r="C843" s="53">
        <v>1102</v>
      </c>
      <c r="D843" s="58">
        <v>6</v>
      </c>
      <c r="E843" s="61">
        <v>0</v>
      </c>
      <c r="F843" s="61">
        <v>0</v>
      </c>
      <c r="G843" s="61"/>
      <c r="H843" s="35"/>
      <c r="I843" s="35"/>
      <c r="J843" s="35"/>
      <c r="K843" s="54"/>
      <c r="L843" s="55"/>
      <c r="M843" s="54"/>
      <c r="N843" s="35"/>
      <c r="O843" s="62"/>
      <c r="P843" s="35"/>
      <c r="Q843" s="59" t="e">
        <f>Q847+Q844+#REF!</f>
        <v>#REF!</v>
      </c>
      <c r="R843" s="35" t="e">
        <f t="shared" si="163"/>
        <v>#REF!</v>
      </c>
      <c r="S843" s="56"/>
      <c r="T843" s="35" t="e">
        <f t="shared" si="153"/>
        <v>#REF!</v>
      </c>
      <c r="U843" s="49"/>
      <c r="V843" s="35" t="e">
        <f t="shared" si="161"/>
        <v>#REF!</v>
      </c>
      <c r="W843" s="35"/>
      <c r="X843" s="35">
        <f>X844+X847</f>
        <v>228.52699999999999</v>
      </c>
      <c r="Y843" s="35">
        <f>Y844+Y847</f>
        <v>218.28</v>
      </c>
    </row>
    <row r="844" spans="1:25" s="8" customFormat="1" ht="24" x14ac:dyDescent="0.25">
      <c r="A844" s="51" t="s">
        <v>200</v>
      </c>
      <c r="B844" s="52">
        <v>298</v>
      </c>
      <c r="C844" s="53">
        <v>1102</v>
      </c>
      <c r="D844" s="58">
        <v>6</v>
      </c>
      <c r="E844" s="61">
        <v>0</v>
      </c>
      <c r="F844" s="61">
        <v>7852</v>
      </c>
      <c r="G844" s="61"/>
      <c r="H844" s="35"/>
      <c r="I844" s="35"/>
      <c r="J844" s="35"/>
      <c r="K844" s="54"/>
      <c r="L844" s="55"/>
      <c r="M844" s="54"/>
      <c r="N844" s="35"/>
      <c r="O844" s="62"/>
      <c r="P844" s="35"/>
      <c r="Q844" s="35">
        <f>Q845</f>
        <v>80</v>
      </c>
      <c r="R844" s="35">
        <f t="shared" si="163"/>
        <v>80</v>
      </c>
      <c r="S844" s="56"/>
      <c r="T844" s="35">
        <f t="shared" si="153"/>
        <v>80</v>
      </c>
      <c r="U844" s="49"/>
      <c r="V844" s="35">
        <f t="shared" si="161"/>
        <v>80</v>
      </c>
      <c r="W844" s="35"/>
      <c r="X844" s="35">
        <f>X845</f>
        <v>80</v>
      </c>
      <c r="Y844" s="35">
        <f>Y845</f>
        <v>78</v>
      </c>
    </row>
    <row r="845" spans="1:25" s="8" customFormat="1" ht="24" x14ac:dyDescent="0.25">
      <c r="A845" s="51" t="s">
        <v>237</v>
      </c>
      <c r="B845" s="52">
        <v>298</v>
      </c>
      <c r="C845" s="53">
        <v>1102</v>
      </c>
      <c r="D845" s="58">
        <v>6</v>
      </c>
      <c r="E845" s="61">
        <v>0</v>
      </c>
      <c r="F845" s="61">
        <v>7852</v>
      </c>
      <c r="G845" s="61">
        <v>200</v>
      </c>
      <c r="H845" s="35"/>
      <c r="I845" s="35"/>
      <c r="J845" s="35"/>
      <c r="K845" s="54"/>
      <c r="L845" s="55"/>
      <c r="M845" s="54"/>
      <c r="N845" s="35"/>
      <c r="O845" s="62"/>
      <c r="P845" s="35"/>
      <c r="Q845" s="35">
        <f>Q846</f>
        <v>80</v>
      </c>
      <c r="R845" s="35">
        <f t="shared" si="163"/>
        <v>80</v>
      </c>
      <c r="S845" s="56"/>
      <c r="T845" s="35">
        <f t="shared" si="153"/>
        <v>80</v>
      </c>
      <c r="U845" s="49"/>
      <c r="V845" s="35">
        <f t="shared" si="161"/>
        <v>80</v>
      </c>
      <c r="W845" s="35"/>
      <c r="X845" s="35">
        <f>X846</f>
        <v>80</v>
      </c>
      <c r="Y845" s="35">
        <f>Y846</f>
        <v>78</v>
      </c>
    </row>
    <row r="846" spans="1:25" s="8" customFormat="1" ht="35.25" customHeight="1" x14ac:dyDescent="0.25">
      <c r="A846" s="51" t="s">
        <v>251</v>
      </c>
      <c r="B846" s="52">
        <v>298</v>
      </c>
      <c r="C846" s="53">
        <v>1102</v>
      </c>
      <c r="D846" s="58">
        <v>6</v>
      </c>
      <c r="E846" s="61">
        <v>0</v>
      </c>
      <c r="F846" s="61">
        <v>7852</v>
      </c>
      <c r="G846" s="61">
        <v>240</v>
      </c>
      <c r="H846" s="35"/>
      <c r="I846" s="35"/>
      <c r="J846" s="35"/>
      <c r="K846" s="54"/>
      <c r="L846" s="55"/>
      <c r="M846" s="54"/>
      <c r="N846" s="35"/>
      <c r="O846" s="62"/>
      <c r="P846" s="35"/>
      <c r="Q846" s="35">
        <v>80</v>
      </c>
      <c r="R846" s="35">
        <f t="shared" si="163"/>
        <v>80</v>
      </c>
      <c r="S846" s="56"/>
      <c r="T846" s="35">
        <f t="shared" si="153"/>
        <v>80</v>
      </c>
      <c r="U846" s="49"/>
      <c r="V846" s="35">
        <f t="shared" si="161"/>
        <v>80</v>
      </c>
      <c r="W846" s="35"/>
      <c r="X846" s="35">
        <f>80000/1000</f>
        <v>80</v>
      </c>
      <c r="Y846" s="35">
        <f>78000/1000</f>
        <v>78</v>
      </c>
    </row>
    <row r="847" spans="1:25" s="8" customFormat="1" x14ac:dyDescent="0.25">
      <c r="A847" s="51" t="s">
        <v>86</v>
      </c>
      <c r="B847" s="52">
        <v>298</v>
      </c>
      <c r="C847" s="53">
        <v>1102</v>
      </c>
      <c r="D847" s="58">
        <v>6</v>
      </c>
      <c r="E847" s="33">
        <v>0</v>
      </c>
      <c r="F847" s="33">
        <v>8043</v>
      </c>
      <c r="G847" s="33"/>
      <c r="H847" s="35"/>
      <c r="I847" s="35"/>
      <c r="J847" s="35"/>
      <c r="K847" s="54"/>
      <c r="L847" s="55"/>
      <c r="M847" s="54"/>
      <c r="N847" s="35"/>
      <c r="O847" s="62"/>
      <c r="P847" s="35"/>
      <c r="Q847" s="35">
        <f>Q848</f>
        <v>148.52817999999999</v>
      </c>
      <c r="R847" s="35">
        <f t="shared" si="163"/>
        <v>148.52817999999999</v>
      </c>
      <c r="S847" s="56"/>
      <c r="T847" s="35">
        <f t="shared" si="153"/>
        <v>148.52817999999999</v>
      </c>
      <c r="U847" s="49"/>
      <c r="V847" s="35">
        <f t="shared" si="161"/>
        <v>148.52817999999999</v>
      </c>
      <c r="W847" s="35"/>
      <c r="X847" s="35">
        <f>X848</f>
        <v>148.52699999999999</v>
      </c>
      <c r="Y847" s="35">
        <f>Y848</f>
        <v>140.28</v>
      </c>
    </row>
    <row r="848" spans="1:25" s="8" customFormat="1" ht="24" x14ac:dyDescent="0.25">
      <c r="A848" s="51" t="s">
        <v>237</v>
      </c>
      <c r="B848" s="52">
        <v>298</v>
      </c>
      <c r="C848" s="53">
        <v>1102</v>
      </c>
      <c r="D848" s="58">
        <v>6</v>
      </c>
      <c r="E848" s="33">
        <v>0</v>
      </c>
      <c r="F848" s="33">
        <v>8043</v>
      </c>
      <c r="G848" s="33">
        <v>200</v>
      </c>
      <c r="H848" s="35"/>
      <c r="I848" s="35"/>
      <c r="J848" s="35"/>
      <c r="K848" s="54"/>
      <c r="L848" s="55"/>
      <c r="M848" s="54"/>
      <c r="N848" s="35"/>
      <c r="O848" s="62"/>
      <c r="P848" s="35"/>
      <c r="Q848" s="35">
        <f>Q849</f>
        <v>148.52817999999999</v>
      </c>
      <c r="R848" s="35">
        <f t="shared" si="163"/>
        <v>148.52817999999999</v>
      </c>
      <c r="S848" s="56"/>
      <c r="T848" s="35">
        <f t="shared" si="153"/>
        <v>148.52817999999999</v>
      </c>
      <c r="U848" s="49"/>
      <c r="V848" s="35">
        <f t="shared" si="161"/>
        <v>148.52817999999999</v>
      </c>
      <c r="W848" s="35"/>
      <c r="X848" s="35">
        <f>X849</f>
        <v>148.52699999999999</v>
      </c>
      <c r="Y848" s="35">
        <f>Y849</f>
        <v>140.28</v>
      </c>
    </row>
    <row r="849" spans="1:25" s="8" customFormat="1" ht="24.75" customHeight="1" x14ac:dyDescent="0.25">
      <c r="A849" s="51" t="s">
        <v>251</v>
      </c>
      <c r="B849" s="52">
        <v>298</v>
      </c>
      <c r="C849" s="53">
        <v>1102</v>
      </c>
      <c r="D849" s="58">
        <v>6</v>
      </c>
      <c r="E849" s="33">
        <v>0</v>
      </c>
      <c r="F849" s="33">
        <v>8043</v>
      </c>
      <c r="G849" s="33">
        <v>240</v>
      </c>
      <c r="H849" s="35"/>
      <c r="I849" s="35"/>
      <c r="J849" s="35"/>
      <c r="K849" s="54"/>
      <c r="L849" s="55"/>
      <c r="M849" s="54"/>
      <c r="N849" s="35"/>
      <c r="O849" s="62"/>
      <c r="P849" s="35"/>
      <c r="Q849" s="35">
        <v>148.52817999999999</v>
      </c>
      <c r="R849" s="35">
        <f t="shared" si="163"/>
        <v>148.52817999999999</v>
      </c>
      <c r="S849" s="56"/>
      <c r="T849" s="35">
        <f t="shared" si="153"/>
        <v>148.52817999999999</v>
      </c>
      <c r="U849" s="49"/>
      <c r="V849" s="35">
        <f t="shared" si="161"/>
        <v>148.52817999999999</v>
      </c>
      <c r="W849" s="35"/>
      <c r="X849" s="35">
        <f>148527/1000</f>
        <v>148.52699999999999</v>
      </c>
      <c r="Y849" s="35">
        <f>140280/1000</f>
        <v>140.28</v>
      </c>
    </row>
    <row r="850" spans="1:25" s="8" customFormat="1" ht="24" x14ac:dyDescent="0.25">
      <c r="A850" s="51" t="s">
        <v>234</v>
      </c>
      <c r="B850" s="52">
        <v>298</v>
      </c>
      <c r="C850" s="53">
        <v>1400</v>
      </c>
      <c r="D850" s="58"/>
      <c r="E850" s="33"/>
      <c r="F850" s="33"/>
      <c r="G850" s="33"/>
      <c r="H850" s="35"/>
      <c r="I850" s="35"/>
      <c r="J850" s="35"/>
      <c r="K850" s="54"/>
      <c r="L850" s="55"/>
      <c r="M850" s="54"/>
      <c r="N850" s="35"/>
      <c r="O850" s="65">
        <f>O851</f>
        <v>130.19999999999999</v>
      </c>
      <c r="P850" s="35">
        <f>O850</f>
        <v>130.19999999999999</v>
      </c>
      <c r="Q850" s="35">
        <f>Q851</f>
        <v>64.56</v>
      </c>
      <c r="R850" s="35">
        <f t="shared" si="163"/>
        <v>194.76</v>
      </c>
      <c r="S850" s="56"/>
      <c r="T850" s="35">
        <f t="shared" si="153"/>
        <v>194.76</v>
      </c>
      <c r="U850" s="49"/>
      <c r="V850" s="35">
        <f t="shared" si="161"/>
        <v>194.76</v>
      </c>
      <c r="W850" s="57"/>
      <c r="X850" s="35">
        <f t="shared" ref="X850:Y854" si="165">X851</f>
        <v>194.76</v>
      </c>
      <c r="Y850" s="35">
        <f t="shared" si="165"/>
        <v>194.76</v>
      </c>
    </row>
    <row r="851" spans="1:25" s="8" customFormat="1" x14ac:dyDescent="0.25">
      <c r="A851" s="51" t="s">
        <v>186</v>
      </c>
      <c r="B851" s="52">
        <v>298</v>
      </c>
      <c r="C851" s="53">
        <v>1403</v>
      </c>
      <c r="D851" s="58"/>
      <c r="E851" s="33"/>
      <c r="F851" s="33"/>
      <c r="G851" s="33"/>
      <c r="H851" s="35"/>
      <c r="I851" s="35"/>
      <c r="J851" s="35"/>
      <c r="K851" s="54"/>
      <c r="L851" s="55"/>
      <c r="M851" s="54"/>
      <c r="N851" s="35"/>
      <c r="O851" s="62">
        <f>O852</f>
        <v>130.19999999999999</v>
      </c>
      <c r="P851" s="35">
        <f t="shared" ref="P851:P855" si="166">O851</f>
        <v>130.19999999999999</v>
      </c>
      <c r="Q851" s="35">
        <f>Q852</f>
        <v>64.56</v>
      </c>
      <c r="R851" s="35">
        <f t="shared" si="163"/>
        <v>194.76</v>
      </c>
      <c r="S851" s="56"/>
      <c r="T851" s="35">
        <f t="shared" si="153"/>
        <v>194.76</v>
      </c>
      <c r="U851" s="49"/>
      <c r="V851" s="35">
        <f t="shared" si="161"/>
        <v>194.76</v>
      </c>
      <c r="W851" s="57"/>
      <c r="X851" s="35">
        <f t="shared" si="165"/>
        <v>194.76</v>
      </c>
      <c r="Y851" s="35">
        <f t="shared" si="165"/>
        <v>194.76</v>
      </c>
    </row>
    <row r="852" spans="1:25" s="8" customFormat="1" ht="24" x14ac:dyDescent="0.25">
      <c r="A852" s="51" t="s">
        <v>124</v>
      </c>
      <c r="B852" s="52">
        <v>298</v>
      </c>
      <c r="C852" s="53">
        <v>1403</v>
      </c>
      <c r="D852" s="58">
        <v>55</v>
      </c>
      <c r="E852" s="33">
        <v>0</v>
      </c>
      <c r="F852" s="33">
        <v>0</v>
      </c>
      <c r="G852" s="33"/>
      <c r="H852" s="35"/>
      <c r="I852" s="35"/>
      <c r="J852" s="35"/>
      <c r="K852" s="54"/>
      <c r="L852" s="55"/>
      <c r="M852" s="54"/>
      <c r="N852" s="35"/>
      <c r="O852" s="62">
        <f>O853</f>
        <v>130.19999999999999</v>
      </c>
      <c r="P852" s="35">
        <f t="shared" si="166"/>
        <v>130.19999999999999</v>
      </c>
      <c r="Q852" s="59">
        <f>Q853</f>
        <v>64.56</v>
      </c>
      <c r="R852" s="35">
        <f t="shared" si="163"/>
        <v>194.76</v>
      </c>
      <c r="S852" s="56"/>
      <c r="T852" s="35">
        <f t="shared" ref="T852:T884" si="167">R852+S852</f>
        <v>194.76</v>
      </c>
      <c r="U852" s="49"/>
      <c r="V852" s="35">
        <f t="shared" si="161"/>
        <v>194.76</v>
      </c>
      <c r="W852" s="57"/>
      <c r="X852" s="35">
        <f t="shared" si="165"/>
        <v>194.76</v>
      </c>
      <c r="Y852" s="35">
        <f t="shared" si="165"/>
        <v>194.76</v>
      </c>
    </row>
    <row r="853" spans="1:25" s="8" customFormat="1" ht="24" x14ac:dyDescent="0.25">
      <c r="A853" s="51" t="s">
        <v>124</v>
      </c>
      <c r="B853" s="52">
        <v>298</v>
      </c>
      <c r="C853" s="53">
        <v>1403</v>
      </c>
      <c r="D853" s="58">
        <v>55</v>
      </c>
      <c r="E853" s="33">
        <v>0</v>
      </c>
      <c r="F853" s="33">
        <v>8140</v>
      </c>
      <c r="G853" s="33"/>
      <c r="H853" s="35"/>
      <c r="I853" s="35"/>
      <c r="J853" s="35"/>
      <c r="K853" s="54"/>
      <c r="L853" s="55"/>
      <c r="M853" s="54"/>
      <c r="N853" s="35"/>
      <c r="O853" s="62">
        <f>O854</f>
        <v>130.19999999999999</v>
      </c>
      <c r="P853" s="35">
        <f t="shared" si="166"/>
        <v>130.19999999999999</v>
      </c>
      <c r="Q853" s="35">
        <f>Q854</f>
        <v>64.56</v>
      </c>
      <c r="R853" s="35">
        <f t="shared" si="163"/>
        <v>194.76</v>
      </c>
      <c r="S853" s="56"/>
      <c r="T853" s="35">
        <f t="shared" si="167"/>
        <v>194.76</v>
      </c>
      <c r="U853" s="49"/>
      <c r="V853" s="35">
        <f t="shared" si="161"/>
        <v>194.76</v>
      </c>
      <c r="W853" s="57"/>
      <c r="X853" s="35">
        <f t="shared" si="165"/>
        <v>194.76</v>
      </c>
      <c r="Y853" s="35">
        <f t="shared" si="165"/>
        <v>194.76</v>
      </c>
    </row>
    <row r="854" spans="1:25" s="8" customFormat="1" x14ac:dyDescent="0.25">
      <c r="A854" s="51" t="s">
        <v>21</v>
      </c>
      <c r="B854" s="52">
        <v>298</v>
      </c>
      <c r="C854" s="53">
        <v>1403</v>
      </c>
      <c r="D854" s="58">
        <v>55</v>
      </c>
      <c r="E854" s="33">
        <v>0</v>
      </c>
      <c r="F854" s="33">
        <v>8140</v>
      </c>
      <c r="G854" s="33">
        <v>500</v>
      </c>
      <c r="H854" s="35"/>
      <c r="I854" s="35"/>
      <c r="J854" s="35"/>
      <c r="K854" s="54"/>
      <c r="L854" s="55"/>
      <c r="M854" s="54"/>
      <c r="N854" s="35"/>
      <c r="O854" s="62">
        <f>O855</f>
        <v>130.19999999999999</v>
      </c>
      <c r="P854" s="35">
        <f t="shared" si="166"/>
        <v>130.19999999999999</v>
      </c>
      <c r="Q854" s="36">
        <f>Q855</f>
        <v>64.56</v>
      </c>
      <c r="R854" s="35">
        <f t="shared" si="163"/>
        <v>194.76</v>
      </c>
      <c r="S854" s="56"/>
      <c r="T854" s="35">
        <f t="shared" si="167"/>
        <v>194.76</v>
      </c>
      <c r="U854" s="49"/>
      <c r="V854" s="35">
        <f t="shared" si="161"/>
        <v>194.76</v>
      </c>
      <c r="W854" s="57"/>
      <c r="X854" s="35">
        <f t="shared" si="165"/>
        <v>194.76</v>
      </c>
      <c r="Y854" s="35">
        <f t="shared" si="165"/>
        <v>194.76</v>
      </c>
    </row>
    <row r="855" spans="1:25" s="8" customFormat="1" x14ac:dyDescent="0.25">
      <c r="A855" s="51" t="s">
        <v>48</v>
      </c>
      <c r="B855" s="52">
        <v>298</v>
      </c>
      <c r="C855" s="53">
        <v>1403</v>
      </c>
      <c r="D855" s="58">
        <v>55</v>
      </c>
      <c r="E855" s="33">
        <v>0</v>
      </c>
      <c r="F855" s="33">
        <v>8140</v>
      </c>
      <c r="G855" s="33">
        <v>540</v>
      </c>
      <c r="H855" s="35"/>
      <c r="I855" s="35"/>
      <c r="J855" s="35"/>
      <c r="K855" s="54"/>
      <c r="L855" s="55"/>
      <c r="M855" s="54"/>
      <c r="N855" s="35"/>
      <c r="O855" s="62">
        <v>130.19999999999999</v>
      </c>
      <c r="P855" s="35">
        <f t="shared" si="166"/>
        <v>130.19999999999999</v>
      </c>
      <c r="Q855" s="35">
        <v>64.56</v>
      </c>
      <c r="R855" s="35">
        <f t="shared" si="163"/>
        <v>194.76</v>
      </c>
      <c r="S855" s="56"/>
      <c r="T855" s="35">
        <f t="shared" si="167"/>
        <v>194.76</v>
      </c>
      <c r="U855" s="49"/>
      <c r="V855" s="35">
        <f t="shared" si="161"/>
        <v>194.76</v>
      </c>
      <c r="W855" s="57"/>
      <c r="X855" s="35">
        <f>194760/1000</f>
        <v>194.76</v>
      </c>
      <c r="Y855" s="35">
        <f>194760/1000</f>
        <v>194.76</v>
      </c>
    </row>
    <row r="856" spans="1:25" s="34" customFormat="1" ht="24" x14ac:dyDescent="0.25">
      <c r="A856" s="47" t="s">
        <v>174</v>
      </c>
      <c r="B856" s="48">
        <v>302</v>
      </c>
      <c r="C856" s="53"/>
      <c r="D856" s="58"/>
      <c r="E856" s="33"/>
      <c r="F856" s="33"/>
      <c r="G856" s="33"/>
      <c r="H856" s="49">
        <v>6320.8</v>
      </c>
      <c r="I856" s="35"/>
      <c r="J856" s="49">
        <f t="shared" ref="J856:J884" si="168">H856+I856</f>
        <v>6320.8</v>
      </c>
      <c r="K856" s="54"/>
      <c r="L856" s="50">
        <f t="shared" si="137"/>
        <v>6320.8</v>
      </c>
      <c r="M856" s="54"/>
      <c r="N856" s="49">
        <f t="shared" ref="N856:N884" si="169">L856+M856</f>
        <v>6320.8</v>
      </c>
      <c r="O856" s="49" t="e">
        <f>O857</f>
        <v>#REF!</v>
      </c>
      <c r="P856" s="49" t="e">
        <f t="shared" si="138"/>
        <v>#REF!</v>
      </c>
      <c r="Q856" s="49" t="e">
        <f>Q857</f>
        <v>#REF!</v>
      </c>
      <c r="R856" s="49" t="e">
        <f t="shared" si="163"/>
        <v>#REF!</v>
      </c>
      <c r="S856" s="49" t="e">
        <f>S857</f>
        <v>#REF!</v>
      </c>
      <c r="T856" s="49" t="e">
        <f t="shared" si="167"/>
        <v>#REF!</v>
      </c>
      <c r="U856" s="49"/>
      <c r="V856" s="49" t="e">
        <f t="shared" si="161"/>
        <v>#REF!</v>
      </c>
      <c r="W856" s="57"/>
      <c r="X856" s="49">
        <f>X857</f>
        <v>6320.8202099999999</v>
      </c>
      <c r="Y856" s="49">
        <f>Y857</f>
        <v>6320.7930000000006</v>
      </c>
    </row>
    <row r="857" spans="1:25" s="8" customFormat="1" x14ac:dyDescent="0.25">
      <c r="A857" s="51" t="s">
        <v>7</v>
      </c>
      <c r="B857" s="52">
        <v>302</v>
      </c>
      <c r="C857" s="53">
        <v>100</v>
      </c>
      <c r="D857" s="58"/>
      <c r="E857" s="33"/>
      <c r="F857" s="33"/>
      <c r="G857" s="33"/>
      <c r="H857" s="35">
        <v>6320.8</v>
      </c>
      <c r="I857" s="35"/>
      <c r="J857" s="35">
        <f t="shared" si="168"/>
        <v>6320.8</v>
      </c>
      <c r="K857" s="54"/>
      <c r="L857" s="55">
        <f t="shared" si="137"/>
        <v>6320.8</v>
      </c>
      <c r="M857" s="54"/>
      <c r="N857" s="35">
        <f t="shared" si="169"/>
        <v>6320.8</v>
      </c>
      <c r="O857" s="64" t="e">
        <f>O858+O874</f>
        <v>#REF!</v>
      </c>
      <c r="P857" s="35" t="e">
        <f t="shared" si="138"/>
        <v>#REF!</v>
      </c>
      <c r="Q857" s="35" t="e">
        <f>Q858+Q874</f>
        <v>#REF!</v>
      </c>
      <c r="R857" s="35" t="e">
        <f t="shared" si="163"/>
        <v>#REF!</v>
      </c>
      <c r="S857" s="36" t="e">
        <f>S858+S874</f>
        <v>#REF!</v>
      </c>
      <c r="T857" s="35" t="e">
        <f t="shared" si="167"/>
        <v>#REF!</v>
      </c>
      <c r="U857" s="49"/>
      <c r="V857" s="35" t="e">
        <f t="shared" si="161"/>
        <v>#REF!</v>
      </c>
      <c r="W857" s="57"/>
      <c r="X857" s="35">
        <f>X858+X874</f>
        <v>6320.8202099999999</v>
      </c>
      <c r="Y857" s="35">
        <f>Y858+Y874</f>
        <v>6320.7930000000006</v>
      </c>
    </row>
    <row r="858" spans="1:25" s="8" customFormat="1" ht="36" x14ac:dyDescent="0.25">
      <c r="A858" s="51" t="s">
        <v>175</v>
      </c>
      <c r="B858" s="52">
        <v>302</v>
      </c>
      <c r="C858" s="53">
        <v>103</v>
      </c>
      <c r="D858" s="58"/>
      <c r="E858" s="33"/>
      <c r="F858" s="33"/>
      <c r="G858" s="33"/>
      <c r="H858" s="35">
        <v>4164.3</v>
      </c>
      <c r="I858" s="35"/>
      <c r="J858" s="35">
        <f t="shared" si="168"/>
        <v>4164.3</v>
      </c>
      <c r="K858" s="54"/>
      <c r="L858" s="55">
        <f t="shared" si="137"/>
        <v>4164.3</v>
      </c>
      <c r="M858" s="54"/>
      <c r="N858" s="35">
        <f t="shared" si="169"/>
        <v>4164.3</v>
      </c>
      <c r="O858" s="35" t="e">
        <f>O859</f>
        <v>#REF!</v>
      </c>
      <c r="P858" s="35" t="e">
        <f t="shared" si="138"/>
        <v>#REF!</v>
      </c>
      <c r="Q858" s="35" t="e">
        <f>Q859</f>
        <v>#REF!</v>
      </c>
      <c r="R858" s="35" t="e">
        <f t="shared" si="163"/>
        <v>#REF!</v>
      </c>
      <c r="S858" s="35" t="e">
        <f>S859</f>
        <v>#REF!</v>
      </c>
      <c r="T858" s="35" t="e">
        <f t="shared" si="167"/>
        <v>#REF!</v>
      </c>
      <c r="U858" s="49"/>
      <c r="V858" s="35" t="e">
        <f t="shared" si="161"/>
        <v>#REF!</v>
      </c>
      <c r="W858" s="57"/>
      <c r="X858" s="35">
        <f>X859</f>
        <v>4134.1959999999999</v>
      </c>
      <c r="Y858" s="35">
        <f>Y859</f>
        <v>4134.1930000000002</v>
      </c>
    </row>
    <row r="859" spans="1:25" s="8" customFormat="1" ht="48" x14ac:dyDescent="0.25">
      <c r="A859" s="51" t="s">
        <v>176</v>
      </c>
      <c r="B859" s="52">
        <v>302</v>
      </c>
      <c r="C859" s="53">
        <v>103</v>
      </c>
      <c r="D859" s="58">
        <v>52</v>
      </c>
      <c r="E859" s="61">
        <v>0</v>
      </c>
      <c r="F859" s="61">
        <v>0</v>
      </c>
      <c r="G859" s="33"/>
      <c r="H859" s="35">
        <v>4164.3</v>
      </c>
      <c r="I859" s="35"/>
      <c r="J859" s="35">
        <f t="shared" si="168"/>
        <v>4164.3</v>
      </c>
      <c r="K859" s="54"/>
      <c r="L859" s="55">
        <f t="shared" si="137"/>
        <v>4164.3</v>
      </c>
      <c r="M859" s="54"/>
      <c r="N859" s="35">
        <f t="shared" si="169"/>
        <v>4164.3</v>
      </c>
      <c r="O859" s="35" t="e">
        <f>O860+O864+O870</f>
        <v>#REF!</v>
      </c>
      <c r="P859" s="59" t="e">
        <f t="shared" si="138"/>
        <v>#REF!</v>
      </c>
      <c r="Q859" s="59" t="e">
        <f>Q860+Q864+Q870</f>
        <v>#REF!</v>
      </c>
      <c r="R859" s="35" t="e">
        <f t="shared" ref="R859:R884" si="170">P859+Q859</f>
        <v>#REF!</v>
      </c>
      <c r="S859" s="35" t="e">
        <f>S860+S864+S870</f>
        <v>#REF!</v>
      </c>
      <c r="T859" s="35" t="e">
        <f t="shared" si="167"/>
        <v>#REF!</v>
      </c>
      <c r="U859" s="49"/>
      <c r="V859" s="35" t="e">
        <f t="shared" si="161"/>
        <v>#REF!</v>
      </c>
      <c r="W859" s="57"/>
      <c r="X859" s="35">
        <f>X860+X864+X870</f>
        <v>4134.1959999999999</v>
      </c>
      <c r="Y859" s="35">
        <f>Y860+Y864+Y870</f>
        <v>4134.1930000000002</v>
      </c>
    </row>
    <row r="860" spans="1:25" s="8" customFormat="1" ht="24" x14ac:dyDescent="0.25">
      <c r="A860" s="51" t="s">
        <v>177</v>
      </c>
      <c r="B860" s="52">
        <v>302</v>
      </c>
      <c r="C860" s="53">
        <v>103</v>
      </c>
      <c r="D860" s="58">
        <v>52</v>
      </c>
      <c r="E860" s="33">
        <v>1</v>
      </c>
      <c r="F860" s="33">
        <v>0</v>
      </c>
      <c r="G860" s="33"/>
      <c r="H860" s="35">
        <v>1803.9</v>
      </c>
      <c r="I860" s="35"/>
      <c r="J860" s="35">
        <f t="shared" si="168"/>
        <v>1803.9</v>
      </c>
      <c r="K860" s="54"/>
      <c r="L860" s="55">
        <f t="shared" si="137"/>
        <v>1803.9</v>
      </c>
      <c r="M860" s="54"/>
      <c r="N860" s="35">
        <f t="shared" si="169"/>
        <v>1803.9</v>
      </c>
      <c r="O860" s="62">
        <f>O861</f>
        <v>57.332999999999998</v>
      </c>
      <c r="P860" s="35">
        <f t="shared" si="138"/>
        <v>1861.2330000000002</v>
      </c>
      <c r="Q860" s="59">
        <f>Q861</f>
        <v>32.72</v>
      </c>
      <c r="R860" s="35">
        <f t="shared" si="170"/>
        <v>1893.9530000000002</v>
      </c>
      <c r="S860" s="35"/>
      <c r="T860" s="35">
        <f t="shared" si="167"/>
        <v>1893.9530000000002</v>
      </c>
      <c r="U860" s="49"/>
      <c r="V860" s="35">
        <f t="shared" si="161"/>
        <v>1893.9530000000002</v>
      </c>
      <c r="W860" s="57"/>
      <c r="X860" s="35">
        <f t="shared" ref="X860:Y862" si="171">X861</f>
        <v>1893.953</v>
      </c>
      <c r="Y860" s="35">
        <f t="shared" si="171"/>
        <v>1893.953</v>
      </c>
    </row>
    <row r="861" spans="1:25" s="8" customFormat="1" ht="24" x14ac:dyDescent="0.25">
      <c r="A861" s="51" t="s">
        <v>38</v>
      </c>
      <c r="B861" s="52">
        <v>302</v>
      </c>
      <c r="C861" s="53">
        <v>103</v>
      </c>
      <c r="D861" s="58">
        <v>52</v>
      </c>
      <c r="E861" s="33">
        <v>1</v>
      </c>
      <c r="F861" s="33">
        <v>8001</v>
      </c>
      <c r="G861" s="33"/>
      <c r="H861" s="35">
        <v>1803.9</v>
      </c>
      <c r="I861" s="35"/>
      <c r="J861" s="35">
        <f t="shared" si="168"/>
        <v>1803.9</v>
      </c>
      <c r="K861" s="54"/>
      <c r="L861" s="55">
        <f t="shared" si="137"/>
        <v>1803.9</v>
      </c>
      <c r="M861" s="54"/>
      <c r="N861" s="35">
        <f t="shared" si="169"/>
        <v>1803.9</v>
      </c>
      <c r="O861" s="62">
        <f>O862</f>
        <v>57.332999999999998</v>
      </c>
      <c r="P861" s="35">
        <f t="shared" si="138"/>
        <v>1861.2330000000002</v>
      </c>
      <c r="Q861" s="35">
        <f>Q862</f>
        <v>32.72</v>
      </c>
      <c r="R861" s="35">
        <f t="shared" si="170"/>
        <v>1893.9530000000002</v>
      </c>
      <c r="S861" s="35"/>
      <c r="T861" s="35">
        <f t="shared" si="167"/>
        <v>1893.9530000000002</v>
      </c>
      <c r="U861" s="49"/>
      <c r="V861" s="35">
        <f t="shared" si="161"/>
        <v>1893.9530000000002</v>
      </c>
      <c r="W861" s="57"/>
      <c r="X861" s="35">
        <f t="shared" si="171"/>
        <v>1893.953</v>
      </c>
      <c r="Y861" s="35">
        <f t="shared" si="171"/>
        <v>1893.953</v>
      </c>
    </row>
    <row r="862" spans="1:25" s="8" customFormat="1" ht="48" x14ac:dyDescent="0.25">
      <c r="A862" s="51" t="s">
        <v>36</v>
      </c>
      <c r="B862" s="52">
        <v>302</v>
      </c>
      <c r="C862" s="53">
        <v>103</v>
      </c>
      <c r="D862" s="58">
        <v>52</v>
      </c>
      <c r="E862" s="33">
        <v>1</v>
      </c>
      <c r="F862" s="33">
        <v>8001</v>
      </c>
      <c r="G862" s="33">
        <v>100</v>
      </c>
      <c r="H862" s="35">
        <v>1803.9</v>
      </c>
      <c r="I862" s="35"/>
      <c r="J862" s="35">
        <f t="shared" si="168"/>
        <v>1803.9</v>
      </c>
      <c r="K862" s="54"/>
      <c r="L862" s="55">
        <f t="shared" si="137"/>
        <v>1803.9</v>
      </c>
      <c r="M862" s="54"/>
      <c r="N862" s="35">
        <f t="shared" si="169"/>
        <v>1803.9</v>
      </c>
      <c r="O862" s="62">
        <f>O863</f>
        <v>57.332999999999998</v>
      </c>
      <c r="P862" s="35">
        <f t="shared" si="138"/>
        <v>1861.2330000000002</v>
      </c>
      <c r="Q862" s="35">
        <v>32.72</v>
      </c>
      <c r="R862" s="35">
        <f t="shared" si="170"/>
        <v>1893.9530000000002</v>
      </c>
      <c r="S862" s="35"/>
      <c r="T862" s="35">
        <f t="shared" si="167"/>
        <v>1893.9530000000002</v>
      </c>
      <c r="U862" s="49"/>
      <c r="V862" s="35">
        <f t="shared" si="161"/>
        <v>1893.9530000000002</v>
      </c>
      <c r="W862" s="57"/>
      <c r="X862" s="35">
        <f t="shared" si="171"/>
        <v>1893.953</v>
      </c>
      <c r="Y862" s="35">
        <f t="shared" si="171"/>
        <v>1893.953</v>
      </c>
    </row>
    <row r="863" spans="1:25" s="8" customFormat="1" ht="24" x14ac:dyDescent="0.25">
      <c r="A863" s="51" t="s">
        <v>37</v>
      </c>
      <c r="B863" s="52">
        <v>302</v>
      </c>
      <c r="C863" s="53">
        <v>103</v>
      </c>
      <c r="D863" s="58">
        <v>52</v>
      </c>
      <c r="E863" s="33">
        <v>1</v>
      </c>
      <c r="F863" s="33">
        <v>8001</v>
      </c>
      <c r="G863" s="33">
        <v>120</v>
      </c>
      <c r="H863" s="35">
        <v>1803.9</v>
      </c>
      <c r="I863" s="35"/>
      <c r="J863" s="35">
        <f t="shared" si="168"/>
        <v>1803.9</v>
      </c>
      <c r="K863" s="54"/>
      <c r="L863" s="55">
        <f t="shared" si="137"/>
        <v>1803.9</v>
      </c>
      <c r="M863" s="54"/>
      <c r="N863" s="35">
        <f t="shared" si="169"/>
        <v>1803.9</v>
      </c>
      <c r="O863" s="62">
        <v>57.332999999999998</v>
      </c>
      <c r="P863" s="35">
        <f t="shared" si="138"/>
        <v>1861.2330000000002</v>
      </c>
      <c r="Q863" s="35">
        <v>32.72</v>
      </c>
      <c r="R863" s="35">
        <f t="shared" si="170"/>
        <v>1893.9530000000002</v>
      </c>
      <c r="S863" s="35"/>
      <c r="T863" s="35">
        <f t="shared" si="167"/>
        <v>1893.9530000000002</v>
      </c>
      <c r="U863" s="49"/>
      <c r="V863" s="35">
        <f t="shared" si="161"/>
        <v>1893.9530000000002</v>
      </c>
      <c r="W863" s="57"/>
      <c r="X863" s="35">
        <f>1893953/1000</f>
        <v>1893.953</v>
      </c>
      <c r="Y863" s="35">
        <f>1893953/1000</f>
        <v>1893.953</v>
      </c>
    </row>
    <row r="864" spans="1:25" s="8" customFormat="1" x14ac:dyDescent="0.25">
      <c r="A864" s="51" t="s">
        <v>178</v>
      </c>
      <c r="B864" s="52">
        <v>302</v>
      </c>
      <c r="C864" s="53">
        <v>103</v>
      </c>
      <c r="D864" s="58">
        <v>52</v>
      </c>
      <c r="E864" s="33">
        <v>2</v>
      </c>
      <c r="F864" s="33">
        <v>0</v>
      </c>
      <c r="G864" s="33"/>
      <c r="H864" s="35">
        <v>1786.4</v>
      </c>
      <c r="I864" s="35"/>
      <c r="J864" s="35">
        <f t="shared" si="168"/>
        <v>1786.4</v>
      </c>
      <c r="K864" s="54"/>
      <c r="L864" s="55">
        <f t="shared" si="137"/>
        <v>1786.4</v>
      </c>
      <c r="M864" s="54"/>
      <c r="N864" s="35">
        <f t="shared" si="169"/>
        <v>1786.4</v>
      </c>
      <c r="O864" s="35">
        <f>O865</f>
        <v>0</v>
      </c>
      <c r="P864" s="35">
        <f t="shared" si="138"/>
        <v>1786.4</v>
      </c>
      <c r="Q864" s="59">
        <f>Q865</f>
        <v>-10</v>
      </c>
      <c r="R864" s="35">
        <f t="shared" si="170"/>
        <v>1776.4</v>
      </c>
      <c r="S864" s="35">
        <f>S865</f>
        <v>9.7192000000000007</v>
      </c>
      <c r="T864" s="35">
        <f t="shared" si="167"/>
        <v>1786.1192000000001</v>
      </c>
      <c r="U864" s="49"/>
      <c r="V864" s="35">
        <f t="shared" si="161"/>
        <v>1786.1192000000001</v>
      </c>
      <c r="W864" s="57"/>
      <c r="X864" s="35">
        <f>X865</f>
        <v>1776.5629999999999</v>
      </c>
      <c r="Y864" s="35">
        <f>Y865</f>
        <v>1776.56</v>
      </c>
    </row>
    <row r="865" spans="1:25" s="8" customFormat="1" ht="24" x14ac:dyDescent="0.25">
      <c r="A865" s="51" t="s">
        <v>38</v>
      </c>
      <c r="B865" s="52">
        <v>302</v>
      </c>
      <c r="C865" s="53">
        <v>103</v>
      </c>
      <c r="D865" s="58">
        <v>52</v>
      </c>
      <c r="E865" s="33">
        <v>2</v>
      </c>
      <c r="F865" s="33">
        <v>8001</v>
      </c>
      <c r="G865" s="33"/>
      <c r="H865" s="35">
        <v>1786.4</v>
      </c>
      <c r="I865" s="35"/>
      <c r="J865" s="35">
        <f t="shared" si="168"/>
        <v>1786.4</v>
      </c>
      <c r="K865" s="54"/>
      <c r="L865" s="55">
        <f t="shared" si="137"/>
        <v>1786.4</v>
      </c>
      <c r="M865" s="54"/>
      <c r="N865" s="35">
        <f t="shared" si="169"/>
        <v>1786.4</v>
      </c>
      <c r="O865" s="35">
        <f>O866+O868</f>
        <v>0</v>
      </c>
      <c r="P865" s="35">
        <f t="shared" ref="P865:P884" si="172">N865+O865</f>
        <v>1786.4</v>
      </c>
      <c r="Q865" s="35">
        <f>Q866+Q868</f>
        <v>-10</v>
      </c>
      <c r="R865" s="35">
        <f t="shared" si="170"/>
        <v>1776.4</v>
      </c>
      <c r="S865" s="35">
        <f>S866+S868</f>
        <v>9.7192000000000007</v>
      </c>
      <c r="T865" s="35">
        <f t="shared" si="167"/>
        <v>1786.1192000000001</v>
      </c>
      <c r="U865" s="49"/>
      <c r="V865" s="35">
        <f t="shared" si="161"/>
        <v>1786.1192000000001</v>
      </c>
      <c r="W865" s="57"/>
      <c r="X865" s="35">
        <f>X866+X868</f>
        <v>1776.5629999999999</v>
      </c>
      <c r="Y865" s="35">
        <f>Y866+Y868</f>
        <v>1776.56</v>
      </c>
    </row>
    <row r="866" spans="1:25" s="8" customFormat="1" ht="48" x14ac:dyDescent="0.25">
      <c r="A866" s="51" t="s">
        <v>36</v>
      </c>
      <c r="B866" s="52">
        <v>302</v>
      </c>
      <c r="C866" s="53">
        <v>103</v>
      </c>
      <c r="D866" s="58">
        <v>52</v>
      </c>
      <c r="E866" s="33">
        <v>2</v>
      </c>
      <c r="F866" s="33">
        <v>8001</v>
      </c>
      <c r="G866" s="33">
        <v>100</v>
      </c>
      <c r="H866" s="35">
        <v>1335.8</v>
      </c>
      <c r="I866" s="35"/>
      <c r="J866" s="35">
        <f t="shared" si="168"/>
        <v>1335.8</v>
      </c>
      <c r="K866" s="54"/>
      <c r="L866" s="55">
        <f t="shared" si="137"/>
        <v>1335.8</v>
      </c>
      <c r="M866" s="54"/>
      <c r="N866" s="35">
        <f t="shared" si="169"/>
        <v>1335.8</v>
      </c>
      <c r="O866" s="35">
        <f>O867</f>
        <v>282.423</v>
      </c>
      <c r="P866" s="35">
        <f t="shared" si="172"/>
        <v>1618.223</v>
      </c>
      <c r="Q866" s="35">
        <f>Q867</f>
        <v>-109.691</v>
      </c>
      <c r="R866" s="35">
        <f t="shared" si="170"/>
        <v>1508.5319999999999</v>
      </c>
      <c r="S866" s="35">
        <f>S867</f>
        <v>-5.3659999999999997</v>
      </c>
      <c r="T866" s="35">
        <f t="shared" si="167"/>
        <v>1503.1659999999999</v>
      </c>
      <c r="U866" s="49"/>
      <c r="V866" s="35">
        <f t="shared" si="161"/>
        <v>1503.1659999999999</v>
      </c>
      <c r="W866" s="57"/>
      <c r="X866" s="35">
        <f>X867</f>
        <v>1493.61</v>
      </c>
      <c r="Y866" s="35">
        <f>Y867</f>
        <v>1493.6089999999999</v>
      </c>
    </row>
    <row r="867" spans="1:25" s="8" customFormat="1" ht="24" x14ac:dyDescent="0.25">
      <c r="A867" s="51" t="s">
        <v>37</v>
      </c>
      <c r="B867" s="52">
        <v>302</v>
      </c>
      <c r="C867" s="53">
        <v>103</v>
      </c>
      <c r="D867" s="58">
        <v>52</v>
      </c>
      <c r="E867" s="33">
        <v>2</v>
      </c>
      <c r="F867" s="33">
        <v>8001</v>
      </c>
      <c r="G867" s="33">
        <v>120</v>
      </c>
      <c r="H867" s="35">
        <v>1335.8</v>
      </c>
      <c r="I867" s="35"/>
      <c r="J867" s="35">
        <f t="shared" si="168"/>
        <v>1335.8</v>
      </c>
      <c r="K867" s="54"/>
      <c r="L867" s="55">
        <f t="shared" si="137"/>
        <v>1335.8</v>
      </c>
      <c r="M867" s="54"/>
      <c r="N867" s="35">
        <f t="shared" si="169"/>
        <v>1335.8</v>
      </c>
      <c r="O867" s="62">
        <v>282.423</v>
      </c>
      <c r="P867" s="35">
        <f t="shared" si="172"/>
        <v>1618.223</v>
      </c>
      <c r="Q867" s="35">
        <f>-99.691-10</f>
        <v>-109.691</v>
      </c>
      <c r="R867" s="35">
        <f t="shared" si="170"/>
        <v>1508.5319999999999</v>
      </c>
      <c r="S867" s="35">
        <v>-5.3659999999999997</v>
      </c>
      <c r="T867" s="35">
        <f t="shared" si="167"/>
        <v>1503.1659999999999</v>
      </c>
      <c r="U867" s="49"/>
      <c r="V867" s="35">
        <f t="shared" si="161"/>
        <v>1503.1659999999999</v>
      </c>
      <c r="W867" s="57"/>
      <c r="X867" s="35">
        <f>1493610/1000</f>
        <v>1493.61</v>
      </c>
      <c r="Y867" s="35">
        <f>1493609/1000</f>
        <v>1493.6089999999999</v>
      </c>
    </row>
    <row r="868" spans="1:25" s="8" customFormat="1" ht="24" x14ac:dyDescent="0.25">
      <c r="A868" s="51" t="s">
        <v>237</v>
      </c>
      <c r="B868" s="52">
        <v>302</v>
      </c>
      <c r="C868" s="53">
        <v>103</v>
      </c>
      <c r="D868" s="58">
        <v>52</v>
      </c>
      <c r="E868" s="33">
        <v>2</v>
      </c>
      <c r="F868" s="33">
        <v>8001</v>
      </c>
      <c r="G868" s="33">
        <v>200</v>
      </c>
      <c r="H868" s="35">
        <v>450.6</v>
      </c>
      <c r="I868" s="35"/>
      <c r="J868" s="35">
        <f t="shared" si="168"/>
        <v>450.6</v>
      </c>
      <c r="K868" s="54"/>
      <c r="L868" s="55">
        <f t="shared" si="137"/>
        <v>450.6</v>
      </c>
      <c r="M868" s="54"/>
      <c r="N868" s="35">
        <f t="shared" si="169"/>
        <v>450.6</v>
      </c>
      <c r="O868" s="35">
        <f>O869</f>
        <v>-282.423</v>
      </c>
      <c r="P868" s="35">
        <f t="shared" si="172"/>
        <v>168.17700000000002</v>
      </c>
      <c r="Q868" s="35">
        <f>Q869</f>
        <v>99.691000000000003</v>
      </c>
      <c r="R868" s="35">
        <f t="shared" si="170"/>
        <v>267.86800000000005</v>
      </c>
      <c r="S868" s="35">
        <f>S869</f>
        <v>15.0852</v>
      </c>
      <c r="T868" s="35">
        <f t="shared" si="167"/>
        <v>282.95320000000004</v>
      </c>
      <c r="U868" s="49"/>
      <c r="V868" s="35">
        <f t="shared" si="161"/>
        <v>282.95320000000004</v>
      </c>
      <c r="W868" s="57"/>
      <c r="X868" s="35">
        <f>X869</f>
        <v>282.95299999999997</v>
      </c>
      <c r="Y868" s="35">
        <f>Y869</f>
        <v>282.95100000000002</v>
      </c>
    </row>
    <row r="869" spans="1:25" s="8" customFormat="1" ht="24" x14ac:dyDescent="0.25">
      <c r="A869" s="51" t="s">
        <v>251</v>
      </c>
      <c r="B869" s="52">
        <v>302</v>
      </c>
      <c r="C869" s="53">
        <v>103</v>
      </c>
      <c r="D869" s="58">
        <v>52</v>
      </c>
      <c r="E869" s="33">
        <v>2</v>
      </c>
      <c r="F869" s="33">
        <v>8001</v>
      </c>
      <c r="G869" s="33">
        <v>240</v>
      </c>
      <c r="H869" s="35">
        <v>450.6</v>
      </c>
      <c r="I869" s="35"/>
      <c r="J869" s="35">
        <f t="shared" si="168"/>
        <v>450.6</v>
      </c>
      <c r="K869" s="54"/>
      <c r="L869" s="55">
        <f t="shared" si="137"/>
        <v>450.6</v>
      </c>
      <c r="M869" s="54"/>
      <c r="N869" s="35">
        <f t="shared" si="169"/>
        <v>450.6</v>
      </c>
      <c r="O869" s="62">
        <v>-282.423</v>
      </c>
      <c r="P869" s="35">
        <f t="shared" si="172"/>
        <v>168.17700000000002</v>
      </c>
      <c r="Q869" s="35">
        <v>99.691000000000003</v>
      </c>
      <c r="R869" s="35">
        <f t="shared" si="170"/>
        <v>267.86800000000005</v>
      </c>
      <c r="S869" s="35">
        <v>15.0852</v>
      </c>
      <c r="T869" s="35">
        <f t="shared" si="167"/>
        <v>282.95320000000004</v>
      </c>
      <c r="U869" s="49"/>
      <c r="V869" s="35">
        <f t="shared" si="161"/>
        <v>282.95320000000004</v>
      </c>
      <c r="W869" s="57"/>
      <c r="X869" s="35">
        <f>282953/1000</f>
        <v>282.95299999999997</v>
      </c>
      <c r="Y869" s="35">
        <f>282951/1000</f>
        <v>282.95100000000002</v>
      </c>
    </row>
    <row r="870" spans="1:25" s="8" customFormat="1" ht="24" x14ac:dyDescent="0.25">
      <c r="A870" s="51" t="s">
        <v>179</v>
      </c>
      <c r="B870" s="52">
        <v>302</v>
      </c>
      <c r="C870" s="53">
        <v>103</v>
      </c>
      <c r="D870" s="58">
        <v>52</v>
      </c>
      <c r="E870" s="33">
        <v>3</v>
      </c>
      <c r="F870" s="33">
        <v>0</v>
      </c>
      <c r="G870" s="33"/>
      <c r="H870" s="35">
        <v>574</v>
      </c>
      <c r="I870" s="35"/>
      <c r="J870" s="35">
        <f t="shared" si="168"/>
        <v>574</v>
      </c>
      <c r="K870" s="54"/>
      <c r="L870" s="55">
        <f t="shared" si="137"/>
        <v>574</v>
      </c>
      <c r="M870" s="54"/>
      <c r="N870" s="35">
        <f t="shared" si="169"/>
        <v>574</v>
      </c>
      <c r="O870" s="62" t="e">
        <f>O871</f>
        <v>#REF!</v>
      </c>
      <c r="P870" s="35" t="e">
        <f t="shared" si="172"/>
        <v>#REF!</v>
      </c>
      <c r="Q870" s="59" t="e">
        <f>Q871</f>
        <v>#REF!</v>
      </c>
      <c r="R870" s="35" t="e">
        <f t="shared" si="170"/>
        <v>#REF!</v>
      </c>
      <c r="S870" s="35" t="e">
        <f>S871</f>
        <v>#REF!</v>
      </c>
      <c r="T870" s="35" t="e">
        <f t="shared" si="167"/>
        <v>#REF!</v>
      </c>
      <c r="U870" s="49"/>
      <c r="V870" s="35" t="e">
        <f t="shared" si="161"/>
        <v>#REF!</v>
      </c>
      <c r="W870" s="57"/>
      <c r="X870" s="35">
        <f t="shared" ref="X870:Y872" si="173">X871</f>
        <v>463.68</v>
      </c>
      <c r="Y870" s="35">
        <f t="shared" si="173"/>
        <v>463.68</v>
      </c>
    </row>
    <row r="871" spans="1:25" s="8" customFormat="1" ht="24" x14ac:dyDescent="0.25">
      <c r="A871" s="51" t="s">
        <v>38</v>
      </c>
      <c r="B871" s="52">
        <v>302</v>
      </c>
      <c r="C871" s="53">
        <v>103</v>
      </c>
      <c r="D871" s="58">
        <v>52</v>
      </c>
      <c r="E871" s="33">
        <v>3</v>
      </c>
      <c r="F871" s="33">
        <v>8001</v>
      </c>
      <c r="G871" s="33"/>
      <c r="H871" s="35">
        <v>574</v>
      </c>
      <c r="I871" s="35"/>
      <c r="J871" s="35">
        <f t="shared" si="168"/>
        <v>574</v>
      </c>
      <c r="K871" s="54"/>
      <c r="L871" s="55">
        <f t="shared" si="137"/>
        <v>574</v>
      </c>
      <c r="M871" s="54"/>
      <c r="N871" s="35">
        <f t="shared" si="169"/>
        <v>574</v>
      </c>
      <c r="O871" s="62" t="e">
        <f>#REF!+O872</f>
        <v>#REF!</v>
      </c>
      <c r="P871" s="35" t="e">
        <f t="shared" si="172"/>
        <v>#REF!</v>
      </c>
      <c r="Q871" s="35" t="e">
        <f>#REF!+Q872</f>
        <v>#REF!</v>
      </c>
      <c r="R871" s="35" t="e">
        <f t="shared" si="170"/>
        <v>#REF!</v>
      </c>
      <c r="S871" s="35" t="e">
        <f>#REF!+S872</f>
        <v>#REF!</v>
      </c>
      <c r="T871" s="35" t="e">
        <f t="shared" si="167"/>
        <v>#REF!</v>
      </c>
      <c r="U871" s="49"/>
      <c r="V871" s="35" t="e">
        <f t="shared" si="161"/>
        <v>#REF!</v>
      </c>
      <c r="W871" s="57"/>
      <c r="X871" s="35">
        <f t="shared" si="173"/>
        <v>463.68</v>
      </c>
      <c r="Y871" s="35">
        <f t="shared" si="173"/>
        <v>463.68</v>
      </c>
    </row>
    <row r="872" spans="1:25" s="8" customFormat="1" ht="24" x14ac:dyDescent="0.25">
      <c r="A872" s="51" t="s">
        <v>237</v>
      </c>
      <c r="B872" s="52">
        <v>302</v>
      </c>
      <c r="C872" s="53">
        <v>103</v>
      </c>
      <c r="D872" s="58">
        <v>52</v>
      </c>
      <c r="E872" s="33">
        <v>3</v>
      </c>
      <c r="F872" s="33">
        <v>8001</v>
      </c>
      <c r="G872" s="33">
        <v>200</v>
      </c>
      <c r="H872" s="35">
        <v>544.4</v>
      </c>
      <c r="I872" s="35"/>
      <c r="J872" s="35">
        <f t="shared" si="168"/>
        <v>544.4</v>
      </c>
      <c r="K872" s="54"/>
      <c r="L872" s="55">
        <f t="shared" ref="L872:L884" si="174">J872+K872</f>
        <v>544.4</v>
      </c>
      <c r="M872" s="54"/>
      <c r="N872" s="35">
        <f t="shared" si="169"/>
        <v>544.4</v>
      </c>
      <c r="O872" s="62">
        <f>O873</f>
        <v>-48.069000000000003</v>
      </c>
      <c r="P872" s="35">
        <f t="shared" si="172"/>
        <v>496.33099999999996</v>
      </c>
      <c r="Q872" s="35">
        <f>Q873</f>
        <v>-22.931000000000001</v>
      </c>
      <c r="R872" s="35">
        <f t="shared" si="170"/>
        <v>473.4</v>
      </c>
      <c r="S872" s="35">
        <f>S873</f>
        <v>-9.7192000000000007</v>
      </c>
      <c r="T872" s="35">
        <f t="shared" si="167"/>
        <v>463.68079999999998</v>
      </c>
      <c r="U872" s="49"/>
      <c r="V872" s="35">
        <f t="shared" si="161"/>
        <v>463.68079999999998</v>
      </c>
      <c r="W872" s="57"/>
      <c r="X872" s="35">
        <f t="shared" si="173"/>
        <v>463.68</v>
      </c>
      <c r="Y872" s="35">
        <f t="shared" si="173"/>
        <v>463.68</v>
      </c>
    </row>
    <row r="873" spans="1:25" s="8" customFormat="1" ht="24" x14ac:dyDescent="0.25">
      <c r="A873" s="51" t="s">
        <v>251</v>
      </c>
      <c r="B873" s="52">
        <v>302</v>
      </c>
      <c r="C873" s="53">
        <v>103</v>
      </c>
      <c r="D873" s="58">
        <v>52</v>
      </c>
      <c r="E873" s="33">
        <v>3</v>
      </c>
      <c r="F873" s="33">
        <v>8001</v>
      </c>
      <c r="G873" s="33">
        <v>240</v>
      </c>
      <c r="H873" s="35">
        <v>544.4</v>
      </c>
      <c r="I873" s="35"/>
      <c r="J873" s="35">
        <f t="shared" si="168"/>
        <v>544.4</v>
      </c>
      <c r="K873" s="54"/>
      <c r="L873" s="55">
        <f t="shared" si="174"/>
        <v>544.4</v>
      </c>
      <c r="M873" s="54"/>
      <c r="N873" s="35">
        <f t="shared" si="169"/>
        <v>544.4</v>
      </c>
      <c r="O873" s="62">
        <v>-48.069000000000003</v>
      </c>
      <c r="P873" s="35">
        <f t="shared" si="172"/>
        <v>496.33099999999996</v>
      </c>
      <c r="Q873" s="35">
        <f>-12.384-10.547</f>
        <v>-22.931000000000001</v>
      </c>
      <c r="R873" s="35">
        <f t="shared" si="170"/>
        <v>473.4</v>
      </c>
      <c r="S873" s="35">
        <v>-9.7192000000000007</v>
      </c>
      <c r="T873" s="35">
        <f t="shared" si="167"/>
        <v>463.68079999999998</v>
      </c>
      <c r="U873" s="49"/>
      <c r="V873" s="35">
        <f t="shared" si="161"/>
        <v>463.68079999999998</v>
      </c>
      <c r="W873" s="57"/>
      <c r="X873" s="35">
        <f>463680/1000</f>
        <v>463.68</v>
      </c>
      <c r="Y873" s="35">
        <f>463680/1000</f>
        <v>463.68</v>
      </c>
    </row>
    <row r="874" spans="1:25" s="8" customFormat="1" ht="24" x14ac:dyDescent="0.25">
      <c r="A874" s="51" t="s">
        <v>122</v>
      </c>
      <c r="B874" s="52">
        <v>302</v>
      </c>
      <c r="C874" s="53">
        <v>106</v>
      </c>
      <c r="D874" s="58"/>
      <c r="E874" s="33"/>
      <c r="F874" s="33"/>
      <c r="G874" s="33"/>
      <c r="H874" s="35">
        <v>2156.5</v>
      </c>
      <c r="I874" s="35"/>
      <c r="J874" s="35">
        <f t="shared" si="168"/>
        <v>2156.5</v>
      </c>
      <c r="K874" s="54"/>
      <c r="L874" s="55">
        <f t="shared" si="174"/>
        <v>2156.5</v>
      </c>
      <c r="M874" s="54"/>
      <c r="N874" s="35">
        <f t="shared" si="169"/>
        <v>2156.5</v>
      </c>
      <c r="O874" s="35">
        <f>O875</f>
        <v>0</v>
      </c>
      <c r="P874" s="35">
        <f t="shared" si="172"/>
        <v>2156.5</v>
      </c>
      <c r="Q874" s="35">
        <f>Q875</f>
        <v>20.547000000000001</v>
      </c>
      <c r="R874" s="35">
        <f t="shared" si="170"/>
        <v>2177.047</v>
      </c>
      <c r="S874" s="35"/>
      <c r="T874" s="35">
        <f t="shared" si="167"/>
        <v>2177.047</v>
      </c>
      <c r="U874" s="49"/>
      <c r="V874" s="35">
        <f t="shared" si="161"/>
        <v>2177.047</v>
      </c>
      <c r="W874" s="57"/>
      <c r="X874" s="35">
        <f>X875+X881</f>
        <v>2186.6242099999999</v>
      </c>
      <c r="Y874" s="35">
        <f>Y875+Y881</f>
        <v>2186.6000000000004</v>
      </c>
    </row>
    <row r="875" spans="1:25" s="8" customFormat="1" ht="24" x14ac:dyDescent="0.25">
      <c r="A875" s="51" t="s">
        <v>180</v>
      </c>
      <c r="B875" s="52">
        <v>302</v>
      </c>
      <c r="C875" s="53">
        <v>106</v>
      </c>
      <c r="D875" s="58">
        <v>53</v>
      </c>
      <c r="E875" s="33">
        <v>0</v>
      </c>
      <c r="F875" s="33">
        <v>0</v>
      </c>
      <c r="G875" s="33"/>
      <c r="H875" s="35">
        <v>1586.5</v>
      </c>
      <c r="I875" s="35"/>
      <c r="J875" s="35">
        <f t="shared" si="168"/>
        <v>1586.5</v>
      </c>
      <c r="K875" s="54"/>
      <c r="L875" s="55">
        <f t="shared" si="174"/>
        <v>1586.5</v>
      </c>
      <c r="M875" s="54"/>
      <c r="N875" s="35">
        <f t="shared" si="169"/>
        <v>1586.5</v>
      </c>
      <c r="O875" s="35">
        <f>O876</f>
        <v>0</v>
      </c>
      <c r="P875" s="36">
        <f t="shared" si="172"/>
        <v>1586.5</v>
      </c>
      <c r="Q875" s="83">
        <f>Q876</f>
        <v>20.547000000000001</v>
      </c>
      <c r="R875" s="35">
        <f t="shared" si="170"/>
        <v>1607.047</v>
      </c>
      <c r="S875" s="56"/>
      <c r="T875" s="35">
        <f t="shared" si="167"/>
        <v>1607.047</v>
      </c>
      <c r="U875" s="49"/>
      <c r="V875" s="35">
        <f t="shared" si="161"/>
        <v>1607.047</v>
      </c>
      <c r="W875" s="57"/>
      <c r="X875" s="35">
        <f>X876</f>
        <v>1616.6242099999999</v>
      </c>
      <c r="Y875" s="35">
        <f>Y876</f>
        <v>1616.6000000000001</v>
      </c>
    </row>
    <row r="876" spans="1:25" s="8" customFormat="1" ht="24" x14ac:dyDescent="0.25">
      <c r="A876" s="51" t="s">
        <v>38</v>
      </c>
      <c r="B876" s="52">
        <v>302</v>
      </c>
      <c r="C876" s="53">
        <v>106</v>
      </c>
      <c r="D876" s="58">
        <v>53</v>
      </c>
      <c r="E876" s="33">
        <v>0</v>
      </c>
      <c r="F876" s="33">
        <v>8001</v>
      </c>
      <c r="G876" s="33"/>
      <c r="H876" s="35">
        <v>1586.5</v>
      </c>
      <c r="I876" s="35"/>
      <c r="J876" s="35">
        <f t="shared" si="168"/>
        <v>1586.5</v>
      </c>
      <c r="K876" s="54"/>
      <c r="L876" s="55">
        <f t="shared" si="174"/>
        <v>1586.5</v>
      </c>
      <c r="M876" s="54"/>
      <c r="N876" s="35">
        <f t="shared" si="169"/>
        <v>1586.5</v>
      </c>
      <c r="O876" s="87"/>
      <c r="P876" s="35">
        <f t="shared" si="172"/>
        <v>1586.5</v>
      </c>
      <c r="Q876" s="35">
        <f>Q877+Q879</f>
        <v>20.547000000000001</v>
      </c>
      <c r="R876" s="35">
        <f t="shared" si="170"/>
        <v>1607.047</v>
      </c>
      <c r="S876" s="56"/>
      <c r="T876" s="35">
        <f t="shared" si="167"/>
        <v>1607.047</v>
      </c>
      <c r="U876" s="49"/>
      <c r="V876" s="35">
        <f t="shared" si="161"/>
        <v>1607.047</v>
      </c>
      <c r="W876" s="57"/>
      <c r="X876" s="35">
        <f>X877+X879</f>
        <v>1616.6242099999999</v>
      </c>
      <c r="Y876" s="35">
        <f>Y877+Y879</f>
        <v>1616.6000000000001</v>
      </c>
    </row>
    <row r="877" spans="1:25" s="8" customFormat="1" ht="48" x14ac:dyDescent="0.25">
      <c r="A877" s="51" t="s">
        <v>36</v>
      </c>
      <c r="B877" s="52">
        <v>302</v>
      </c>
      <c r="C877" s="53">
        <v>106</v>
      </c>
      <c r="D877" s="58">
        <v>53</v>
      </c>
      <c r="E877" s="33">
        <v>0</v>
      </c>
      <c r="F877" s="33">
        <v>8001</v>
      </c>
      <c r="G877" s="33">
        <v>100</v>
      </c>
      <c r="H877" s="35">
        <v>1552.8</v>
      </c>
      <c r="I877" s="35"/>
      <c r="J877" s="35">
        <f t="shared" si="168"/>
        <v>1552.8</v>
      </c>
      <c r="K877" s="54"/>
      <c r="L877" s="55">
        <f t="shared" si="174"/>
        <v>1552.8</v>
      </c>
      <c r="M877" s="54"/>
      <c r="N877" s="35">
        <f t="shared" si="169"/>
        <v>1552.8</v>
      </c>
      <c r="O877" s="33"/>
      <c r="P877" s="35">
        <f t="shared" si="172"/>
        <v>1552.8</v>
      </c>
      <c r="Q877" s="35">
        <f>Q878</f>
        <v>49.622790000000002</v>
      </c>
      <c r="R877" s="35">
        <f t="shared" si="170"/>
        <v>1602.4227899999998</v>
      </c>
      <c r="S877" s="56"/>
      <c r="T877" s="35">
        <f t="shared" si="167"/>
        <v>1602.4227899999998</v>
      </c>
      <c r="U877" s="49"/>
      <c r="V877" s="35">
        <f t="shared" si="161"/>
        <v>1602.4227899999998</v>
      </c>
      <c r="W877" s="57"/>
      <c r="X877" s="35">
        <f>X878</f>
        <v>1612</v>
      </c>
      <c r="Y877" s="35">
        <f>Y878</f>
        <v>1611.9760000000001</v>
      </c>
    </row>
    <row r="878" spans="1:25" s="8" customFormat="1" ht="24" x14ac:dyDescent="0.25">
      <c r="A878" s="51" t="s">
        <v>37</v>
      </c>
      <c r="B878" s="52">
        <v>302</v>
      </c>
      <c r="C878" s="53">
        <v>106</v>
      </c>
      <c r="D878" s="58">
        <v>53</v>
      </c>
      <c r="E878" s="33">
        <v>0</v>
      </c>
      <c r="F878" s="33">
        <v>8001</v>
      </c>
      <c r="G878" s="33">
        <v>120</v>
      </c>
      <c r="H878" s="35">
        <v>1552.8</v>
      </c>
      <c r="I878" s="35"/>
      <c r="J878" s="35">
        <f t="shared" si="168"/>
        <v>1552.8</v>
      </c>
      <c r="K878" s="54"/>
      <c r="L878" s="55">
        <f t="shared" si="174"/>
        <v>1552.8</v>
      </c>
      <c r="M878" s="54"/>
      <c r="N878" s="35">
        <f t="shared" si="169"/>
        <v>1552.8</v>
      </c>
      <c r="O878" s="33"/>
      <c r="P878" s="35">
        <f t="shared" si="172"/>
        <v>1552.8</v>
      </c>
      <c r="Q878" s="35">
        <v>49.622790000000002</v>
      </c>
      <c r="R878" s="35">
        <f t="shared" si="170"/>
        <v>1602.4227899999998</v>
      </c>
      <c r="S878" s="56"/>
      <c r="T878" s="35">
        <f t="shared" si="167"/>
        <v>1602.4227899999998</v>
      </c>
      <c r="U878" s="49"/>
      <c r="V878" s="35">
        <f t="shared" si="161"/>
        <v>1602.4227899999998</v>
      </c>
      <c r="W878" s="57"/>
      <c r="X878" s="35">
        <v>1612</v>
      </c>
      <c r="Y878" s="35">
        <f>1611976/1000</f>
        <v>1611.9760000000001</v>
      </c>
    </row>
    <row r="879" spans="1:25" s="8" customFormat="1" ht="24" x14ac:dyDescent="0.25">
      <c r="A879" s="51" t="s">
        <v>237</v>
      </c>
      <c r="B879" s="52">
        <v>302</v>
      </c>
      <c r="C879" s="53">
        <v>106</v>
      </c>
      <c r="D879" s="58">
        <v>53</v>
      </c>
      <c r="E879" s="33">
        <v>0</v>
      </c>
      <c r="F879" s="33">
        <v>8001</v>
      </c>
      <c r="G879" s="33">
        <v>200</v>
      </c>
      <c r="H879" s="35">
        <v>33.700000000000003</v>
      </c>
      <c r="I879" s="35"/>
      <c r="J879" s="35">
        <f t="shared" si="168"/>
        <v>33.700000000000003</v>
      </c>
      <c r="K879" s="54"/>
      <c r="L879" s="55">
        <f t="shared" si="174"/>
        <v>33.700000000000003</v>
      </c>
      <c r="M879" s="54"/>
      <c r="N879" s="35">
        <f t="shared" si="169"/>
        <v>33.700000000000003</v>
      </c>
      <c r="O879" s="33"/>
      <c r="P879" s="35">
        <f t="shared" si="172"/>
        <v>33.700000000000003</v>
      </c>
      <c r="Q879" s="35">
        <f>Q880</f>
        <v>-29.075790000000001</v>
      </c>
      <c r="R879" s="35">
        <f t="shared" si="170"/>
        <v>4.6242100000000015</v>
      </c>
      <c r="S879" s="56"/>
      <c r="T879" s="35">
        <f t="shared" si="167"/>
        <v>4.6242100000000015</v>
      </c>
      <c r="U879" s="49"/>
      <c r="V879" s="35">
        <f t="shared" si="161"/>
        <v>4.6242100000000015</v>
      </c>
      <c r="W879" s="57"/>
      <c r="X879" s="35">
        <f t="shared" ref="X879:X884" si="175">V879+W879</f>
        <v>4.6242100000000015</v>
      </c>
      <c r="Y879" s="35">
        <f>Y880</f>
        <v>4.6239999999999997</v>
      </c>
    </row>
    <row r="880" spans="1:25" s="8" customFormat="1" ht="24" x14ac:dyDescent="0.25">
      <c r="A880" s="51" t="s">
        <v>251</v>
      </c>
      <c r="B880" s="52">
        <v>302</v>
      </c>
      <c r="C880" s="53">
        <v>106</v>
      </c>
      <c r="D880" s="58">
        <v>53</v>
      </c>
      <c r="E880" s="33">
        <v>0</v>
      </c>
      <c r="F880" s="33">
        <v>8001</v>
      </c>
      <c r="G880" s="33">
        <v>240</v>
      </c>
      <c r="H880" s="35">
        <v>33.700000000000003</v>
      </c>
      <c r="I880" s="35"/>
      <c r="J880" s="35">
        <f t="shared" si="168"/>
        <v>33.700000000000003</v>
      </c>
      <c r="K880" s="54"/>
      <c r="L880" s="55">
        <f t="shared" si="174"/>
        <v>33.700000000000003</v>
      </c>
      <c r="M880" s="54"/>
      <c r="N880" s="35">
        <f t="shared" si="169"/>
        <v>33.700000000000003</v>
      </c>
      <c r="O880" s="33"/>
      <c r="P880" s="35">
        <f t="shared" si="172"/>
        <v>33.700000000000003</v>
      </c>
      <c r="Q880" s="35">
        <v>-29.075790000000001</v>
      </c>
      <c r="R880" s="35">
        <f t="shared" si="170"/>
        <v>4.6242100000000015</v>
      </c>
      <c r="S880" s="56"/>
      <c r="T880" s="35">
        <f t="shared" si="167"/>
        <v>4.6242100000000015</v>
      </c>
      <c r="U880" s="49"/>
      <c r="V880" s="35">
        <f t="shared" si="161"/>
        <v>4.6242100000000015</v>
      </c>
      <c r="W880" s="57"/>
      <c r="X880" s="35">
        <f t="shared" si="175"/>
        <v>4.6242100000000015</v>
      </c>
      <c r="Y880" s="35">
        <f>4624/1000</f>
        <v>4.6239999999999997</v>
      </c>
    </row>
    <row r="881" spans="1:25" s="8" customFormat="1" x14ac:dyDescent="0.25">
      <c r="A881" s="51" t="s">
        <v>62</v>
      </c>
      <c r="B881" s="52">
        <v>302</v>
      </c>
      <c r="C881" s="53">
        <v>106</v>
      </c>
      <c r="D881" s="58">
        <v>56</v>
      </c>
      <c r="E881" s="33">
        <v>0</v>
      </c>
      <c r="F881" s="33">
        <v>0</v>
      </c>
      <c r="G881" s="33"/>
      <c r="H881" s="35">
        <v>570</v>
      </c>
      <c r="I881" s="35"/>
      <c r="J881" s="35">
        <f t="shared" si="168"/>
        <v>570</v>
      </c>
      <c r="K881" s="54"/>
      <c r="L881" s="55">
        <f t="shared" si="174"/>
        <v>570</v>
      </c>
      <c r="M881" s="54"/>
      <c r="N881" s="35">
        <f t="shared" si="169"/>
        <v>570</v>
      </c>
      <c r="O881" s="62" t="e">
        <f>O882</f>
        <v>#REF!</v>
      </c>
      <c r="P881" s="59" t="e">
        <f t="shared" si="172"/>
        <v>#REF!</v>
      </c>
      <c r="Q881" s="36"/>
      <c r="R881" s="35" t="e">
        <f t="shared" si="170"/>
        <v>#REF!</v>
      </c>
      <c r="S881" s="56"/>
      <c r="T881" s="35" t="e">
        <f t="shared" si="167"/>
        <v>#REF!</v>
      </c>
      <c r="U881" s="49"/>
      <c r="V881" s="35" t="e">
        <f t="shared" si="161"/>
        <v>#REF!</v>
      </c>
      <c r="W881" s="57"/>
      <c r="X881" s="35">
        <f>X882</f>
        <v>570</v>
      </c>
      <c r="Y881" s="35">
        <f>Y882</f>
        <v>570</v>
      </c>
    </row>
    <row r="882" spans="1:25" s="8" customFormat="1" ht="48" x14ac:dyDescent="0.25">
      <c r="A882" s="51" t="s">
        <v>35</v>
      </c>
      <c r="B882" s="52">
        <v>302</v>
      </c>
      <c r="C882" s="53">
        <v>106</v>
      </c>
      <c r="D882" s="58">
        <v>56</v>
      </c>
      <c r="E882" s="33">
        <v>0</v>
      </c>
      <c r="F882" s="33">
        <v>4899</v>
      </c>
      <c r="G882" s="33"/>
      <c r="H882" s="35">
        <v>570</v>
      </c>
      <c r="I882" s="35"/>
      <c r="J882" s="35">
        <f t="shared" si="168"/>
        <v>570</v>
      </c>
      <c r="K882" s="54"/>
      <c r="L882" s="55">
        <f t="shared" si="174"/>
        <v>570</v>
      </c>
      <c r="M882" s="54"/>
      <c r="N882" s="35">
        <f t="shared" si="169"/>
        <v>570</v>
      </c>
      <c r="O882" s="62" t="e">
        <f>O883+#REF!</f>
        <v>#REF!</v>
      </c>
      <c r="P882" s="35" t="e">
        <f t="shared" si="172"/>
        <v>#REF!</v>
      </c>
      <c r="Q882" s="35"/>
      <c r="R882" s="35" t="e">
        <f t="shared" si="170"/>
        <v>#REF!</v>
      </c>
      <c r="S882" s="56"/>
      <c r="T882" s="35" t="e">
        <f t="shared" si="167"/>
        <v>#REF!</v>
      </c>
      <c r="U882" s="49"/>
      <c r="V882" s="35" t="e">
        <f t="shared" si="161"/>
        <v>#REF!</v>
      </c>
      <c r="W882" s="57"/>
      <c r="X882" s="35">
        <f>X883</f>
        <v>570</v>
      </c>
      <c r="Y882" s="35">
        <f>Y883</f>
        <v>570</v>
      </c>
    </row>
    <row r="883" spans="1:25" s="8" customFormat="1" ht="48" x14ac:dyDescent="0.25">
      <c r="A883" s="51" t="s">
        <v>36</v>
      </c>
      <c r="B883" s="52">
        <v>302</v>
      </c>
      <c r="C883" s="53">
        <v>106</v>
      </c>
      <c r="D883" s="58">
        <v>56</v>
      </c>
      <c r="E883" s="33">
        <v>0</v>
      </c>
      <c r="F883" s="33">
        <v>4899</v>
      </c>
      <c r="G883" s="33">
        <v>100</v>
      </c>
      <c r="H883" s="35">
        <v>541.29999999999995</v>
      </c>
      <c r="I883" s="35"/>
      <c r="J883" s="35">
        <f t="shared" si="168"/>
        <v>541.29999999999995</v>
      </c>
      <c r="K883" s="54"/>
      <c r="L883" s="55">
        <f t="shared" si="174"/>
        <v>541.29999999999995</v>
      </c>
      <c r="M883" s="54"/>
      <c r="N883" s="35">
        <f t="shared" si="169"/>
        <v>541.29999999999995</v>
      </c>
      <c r="O883" s="33">
        <f>O884</f>
        <v>28.7</v>
      </c>
      <c r="P883" s="35">
        <f t="shared" si="172"/>
        <v>570</v>
      </c>
      <c r="Q883" s="35"/>
      <c r="R883" s="35">
        <f t="shared" si="170"/>
        <v>570</v>
      </c>
      <c r="S883" s="56"/>
      <c r="T883" s="35">
        <f t="shared" si="167"/>
        <v>570</v>
      </c>
      <c r="U883" s="49"/>
      <c r="V883" s="35">
        <f t="shared" si="161"/>
        <v>570</v>
      </c>
      <c r="W883" s="57"/>
      <c r="X883" s="35">
        <f t="shared" si="175"/>
        <v>570</v>
      </c>
      <c r="Y883" s="35">
        <f>Y884</f>
        <v>570</v>
      </c>
    </row>
    <row r="884" spans="1:25" s="8" customFormat="1" ht="27.75" customHeight="1" x14ac:dyDescent="0.25">
      <c r="A884" s="51" t="s">
        <v>37</v>
      </c>
      <c r="B884" s="52">
        <v>302</v>
      </c>
      <c r="C884" s="53">
        <v>106</v>
      </c>
      <c r="D884" s="58">
        <v>56</v>
      </c>
      <c r="E884" s="33">
        <v>0</v>
      </c>
      <c r="F884" s="33">
        <v>4899</v>
      </c>
      <c r="G884" s="33">
        <v>120</v>
      </c>
      <c r="H884" s="35">
        <v>541.29999999999995</v>
      </c>
      <c r="I884" s="35"/>
      <c r="J884" s="35">
        <f t="shared" si="168"/>
        <v>541.29999999999995</v>
      </c>
      <c r="K884" s="54"/>
      <c r="L884" s="55">
        <f t="shared" si="174"/>
        <v>541.29999999999995</v>
      </c>
      <c r="M884" s="54"/>
      <c r="N884" s="35">
        <f t="shared" si="169"/>
        <v>541.29999999999995</v>
      </c>
      <c r="O884" s="33">
        <v>28.7</v>
      </c>
      <c r="P884" s="35">
        <f t="shared" si="172"/>
        <v>570</v>
      </c>
      <c r="Q884" s="35"/>
      <c r="R884" s="35">
        <f t="shared" si="170"/>
        <v>570</v>
      </c>
      <c r="S884" s="56"/>
      <c r="T884" s="35">
        <f t="shared" si="167"/>
        <v>570</v>
      </c>
      <c r="U884" s="49"/>
      <c r="V884" s="35">
        <f t="shared" si="161"/>
        <v>570</v>
      </c>
      <c r="W884" s="57"/>
      <c r="X884" s="35">
        <f t="shared" si="175"/>
        <v>570</v>
      </c>
      <c r="Y884" s="35">
        <f>570000/1000</f>
        <v>570</v>
      </c>
    </row>
    <row r="885" spans="1:25" s="8" customFormat="1" x14ac:dyDescent="0.25">
      <c r="A885" s="99" t="s">
        <v>181</v>
      </c>
      <c r="B885" s="99"/>
      <c r="C885" s="99"/>
      <c r="D885" s="99"/>
      <c r="E885" s="99"/>
      <c r="F885" s="99"/>
      <c r="G885" s="99"/>
      <c r="H885" s="49">
        <v>851629.3</v>
      </c>
      <c r="I885" s="49" t="e">
        <f>I10+I168+I271+I344+I483+I546+I639+I671+I856</f>
        <v>#REF!</v>
      </c>
      <c r="J885" s="49" t="e">
        <f>H885+I885</f>
        <v>#REF!</v>
      </c>
      <c r="K885" s="88" t="e">
        <f>K10+K168+K271+K344+K483+K546+K639+K671+K856</f>
        <v>#REF!</v>
      </c>
      <c r="L885" s="89" t="e">
        <f t="shared" ref="L885" si="176">J885+K885</f>
        <v>#REF!</v>
      </c>
      <c r="M885" s="90" t="e">
        <f>M10+M168+M271+M344+M483+M546+M639+M671+M856</f>
        <v>#REF!</v>
      </c>
      <c r="N885" s="49" t="e">
        <f t="shared" ref="N885" si="177">L885+M885</f>
        <v>#REF!</v>
      </c>
      <c r="O885" s="49" t="e">
        <f>O10+O168+O271+O344+O483+O546+O639+O671+O856</f>
        <v>#REF!</v>
      </c>
      <c r="P885" s="91" t="e">
        <f t="shared" ref="P885" si="178">N885+O885</f>
        <v>#REF!</v>
      </c>
      <c r="Q885" s="91" t="e">
        <f>Q10+Q168+Q271+Q344+Q483+Q546+Q639+Q671+Q856</f>
        <v>#REF!</v>
      </c>
      <c r="R885" s="49" t="e">
        <f>R10+R168+R271+R344+R483+R546+R639+R671+R856</f>
        <v>#REF!</v>
      </c>
      <c r="S885" s="91">
        <v>79053.94</v>
      </c>
      <c r="T885" s="91" t="e">
        <f t="shared" ref="T885" si="179">R885+S885</f>
        <v>#REF!</v>
      </c>
      <c r="U885" s="49" t="e">
        <f>U10+U168+U271+U344+U483+U546+U639+U671+U856</f>
        <v>#REF!</v>
      </c>
      <c r="V885" s="49">
        <v>1153352.6000000001</v>
      </c>
      <c r="W885" s="49" t="e">
        <f>W10+W344+W483+W546+W671+W271</f>
        <v>#REF!</v>
      </c>
      <c r="X885" s="49">
        <f>X10+X168+X271+X344+X483+X546+X639+X671+X856</f>
        <v>1421849.74269</v>
      </c>
      <c r="Y885" s="49">
        <f>Y10+Y168+Y271+Y344+Y483+Y546+Y639+Y671+Y856</f>
        <v>1229706.1723799999</v>
      </c>
    </row>
    <row r="886" spans="1:25" s="8" customFormat="1" ht="0.75" customHeight="1" x14ac:dyDescent="0.25">
      <c r="A886" s="11"/>
      <c r="M886" s="12"/>
      <c r="N886" s="12"/>
      <c r="O886" s="14"/>
      <c r="P886" s="22"/>
      <c r="Q886" s="18"/>
      <c r="R886" s="21"/>
      <c r="S886" s="14"/>
      <c r="T886" s="30"/>
      <c r="U886" s="30"/>
      <c r="V886" s="30"/>
    </row>
    <row r="887" spans="1:25" s="8" customFormat="1" hidden="1" x14ac:dyDescent="0.25">
      <c r="K887" s="14"/>
      <c r="M887" s="15"/>
      <c r="N887" s="16" t="s">
        <v>207</v>
      </c>
      <c r="O887" s="8">
        <v>-27822.1</v>
      </c>
      <c r="Q887" s="19"/>
      <c r="R887" s="21" t="s">
        <v>207</v>
      </c>
      <c r="S887" s="14">
        <v>79053.899999999994</v>
      </c>
      <c r="T887" s="14"/>
      <c r="U887" s="17"/>
      <c r="W887" s="17"/>
    </row>
    <row r="888" spans="1:25" s="8" customFormat="1" hidden="1" x14ac:dyDescent="0.25">
      <c r="K888" s="14"/>
      <c r="M888" s="17"/>
      <c r="N888" s="17" t="s">
        <v>211</v>
      </c>
      <c r="O888" s="8">
        <v>1933</v>
      </c>
      <c r="Q888" s="24">
        <f>Q229+Q227+A887</f>
        <v>12.84179</v>
      </c>
      <c r="R888" s="18"/>
      <c r="U888" s="17"/>
      <c r="W888" s="17"/>
    </row>
    <row r="889" spans="1:25" s="8" customFormat="1" ht="11.25" hidden="1" customHeight="1" x14ac:dyDescent="0.25">
      <c r="K889" s="17"/>
      <c r="N889" s="8" t="s">
        <v>210</v>
      </c>
      <c r="O889" s="14">
        <f>O888+O887</f>
        <v>-25889.1</v>
      </c>
      <c r="P889" s="14"/>
      <c r="Q889" s="20"/>
      <c r="R889" s="21"/>
      <c r="S889" s="14"/>
      <c r="U889" s="17"/>
      <c r="W889" s="17"/>
    </row>
    <row r="890" spans="1:25" s="8" customFormat="1" hidden="1" x14ac:dyDescent="0.25">
      <c r="K890" s="17"/>
      <c r="O890" s="14"/>
      <c r="P890" s="14"/>
      <c r="Q890" s="20"/>
      <c r="R890" s="21"/>
      <c r="S890" s="14"/>
      <c r="U890" s="17"/>
    </row>
    <row r="891" spans="1:25" s="8" customFormat="1" hidden="1" x14ac:dyDescent="0.25">
      <c r="K891" s="17"/>
      <c r="O891" s="14"/>
      <c r="P891" s="14"/>
      <c r="Q891" s="20"/>
      <c r="R891" s="21"/>
      <c r="S891" s="14"/>
      <c r="T891" s="29"/>
      <c r="U891" s="17"/>
    </row>
    <row r="892" spans="1:25" s="8" customFormat="1" hidden="1" x14ac:dyDescent="0.25">
      <c r="Q892" s="19"/>
      <c r="R892" s="18"/>
      <c r="S892" s="14"/>
      <c r="U892" s="17"/>
      <c r="W892" s="17"/>
    </row>
    <row r="893" spans="1:25" hidden="1" x14ac:dyDescent="0.25">
      <c r="N893" s="14"/>
      <c r="U893" s="17"/>
      <c r="V893" s="17"/>
      <c r="W893" s="17"/>
      <c r="Y893" s="28"/>
    </row>
    <row r="894" spans="1:25" hidden="1" x14ac:dyDescent="0.25">
      <c r="N894" s="14"/>
      <c r="U894" s="17"/>
    </row>
    <row r="895" spans="1:25" hidden="1" x14ac:dyDescent="0.25"/>
    <row r="896" spans="1:25" hidden="1" x14ac:dyDescent="0.25"/>
    <row r="897" spans="13:25" hidden="1" x14ac:dyDescent="0.25">
      <c r="M897" s="14"/>
    </row>
    <row r="898" spans="13:25" hidden="1" x14ac:dyDescent="0.25"/>
    <row r="899" spans="13:25" x14ac:dyDescent="0.25">
      <c r="X899" s="14"/>
      <c r="Y899" s="14"/>
    </row>
    <row r="900" spans="13:25" x14ac:dyDescent="0.25">
      <c r="X900" s="14"/>
      <c r="Y900" s="14"/>
    </row>
    <row r="901" spans="13:25" x14ac:dyDescent="0.25">
      <c r="X901" s="14"/>
    </row>
  </sheetData>
  <autoFilter ref="A6:Y885"/>
  <mergeCells count="28">
    <mergeCell ref="Y7:Y8"/>
    <mergeCell ref="F3:Y3"/>
    <mergeCell ref="P1:X1"/>
    <mergeCell ref="X7:X8"/>
    <mergeCell ref="U7:U8"/>
    <mergeCell ref="T7:T8"/>
    <mergeCell ref="S7:S8"/>
    <mergeCell ref="Q7:Q8"/>
    <mergeCell ref="R7:R8"/>
    <mergeCell ref="P7:P8"/>
    <mergeCell ref="A4:X4"/>
    <mergeCell ref="H7:H8"/>
    <mergeCell ref="N7:N8"/>
    <mergeCell ref="M7:M8"/>
    <mergeCell ref="F2:X2"/>
    <mergeCell ref="K7:K8"/>
    <mergeCell ref="A885:G885"/>
    <mergeCell ref="A7:A8"/>
    <mergeCell ref="B7:B8"/>
    <mergeCell ref="C7:C8"/>
    <mergeCell ref="D7:F8"/>
    <mergeCell ref="G7:G8"/>
    <mergeCell ref="L7:L8"/>
    <mergeCell ref="I7:I8"/>
    <mergeCell ref="W7:W8"/>
    <mergeCell ref="V7:V8"/>
    <mergeCell ref="J7:J8"/>
    <mergeCell ref="O7:O8"/>
  </mergeCells>
  <pageMargins left="0.70866141732283472" right="0.39370078740157483" top="0.35433070866141736" bottom="0.19685039370078741" header="0.31496062992125984" footer="0.31496062992125984"/>
  <pageSetup paperSize="9" scale="69" fitToHeight="0" orientation="portrait" r:id="rId1"/>
  <rowBreaks count="1" manualBreakCount="1">
    <brk id="89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2016-06-21T08:15:35Z</dcterms:modified>
</cp:coreProperties>
</file>